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ww.samenwerkruimten.nl/teamsites/bundel deuren vanaf 2024/Gedeelde  documenten/Definitieve documenten Nwe contract (TenderNed)/"/>
    </mc:Choice>
  </mc:AlternateContent>
  <xr:revisionPtr revIDLastSave="0" documentId="13_ncr:1_{48980ABF-AF74-4CEE-912E-068CC193C2B5}" xr6:coauthVersionLast="47" xr6:coauthVersionMax="47" xr10:uidLastSave="{00000000-0000-0000-0000-000000000000}"/>
  <bookViews>
    <workbookView xWindow="-108" yWindow="-108" windowWidth="23256" windowHeight="12576" xr2:uid="{C13112EB-BA8A-476C-82F4-815014DB8D1C}"/>
  </bookViews>
  <sheets>
    <sheet name="Perceel 3" sheetId="1" r:id="rId1"/>
    <sheet name="P3-A" sheetId="7" r:id="rId2"/>
    <sheet name="P3-B" sheetId="8" r:id="rId3"/>
    <sheet name="P3-C" sheetId="9" r:id="rId4"/>
  </sheets>
  <definedNames>
    <definedName name="_xlnm.Print_Area" localSheetId="1">'P3-A'!$B$2:$G$5</definedName>
    <definedName name="_xlnm.Print_Area" localSheetId="2">'P3-B'!$B$2:$H$5</definedName>
    <definedName name="_xlnm.Print_Area" localSheetId="3">'P3-C'!$B$2:$G$5</definedName>
    <definedName name="_xlnm.Print_Area" localSheetId="0">'Perceel 3'!$B$2:$G$53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21" i="1"/>
  <c r="F35" i="1"/>
  <c r="D15" i="1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19" i="9" l="1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29" i="8"/>
  <c r="F28" i="8"/>
  <c r="F27" i="8"/>
  <c r="F26" i="8"/>
  <c r="F25" i="8"/>
  <c r="F24" i="8"/>
  <c r="F23" i="8"/>
  <c r="F22" i="8"/>
  <c r="F21" i="8"/>
  <c r="F20" i="8"/>
  <c r="F19" i="8"/>
  <c r="F16" i="8"/>
  <c r="F15" i="8"/>
  <c r="F14" i="8"/>
  <c r="F13" i="8"/>
  <c r="F12" i="8"/>
  <c r="F11" i="8"/>
  <c r="F10" i="8"/>
  <c r="F9" i="8"/>
  <c r="F8" i="8"/>
  <c r="F7" i="8"/>
  <c r="F6" i="8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G22" i="1"/>
  <c r="G37" i="1"/>
  <c r="G36" i="1"/>
  <c r="G35" i="1"/>
  <c r="G27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8" i="1"/>
  <c r="G8" i="1" s="1"/>
  <c r="E38" i="1"/>
  <c r="G38" i="1" s="1"/>
  <c r="E28" i="1"/>
  <c r="E29" i="1" s="1"/>
  <c r="G29" i="1" s="1"/>
  <c r="F54" i="8" l="1"/>
  <c r="G44" i="1" s="1"/>
  <c r="E71" i="7"/>
  <c r="G43" i="1" s="1"/>
  <c r="G16" i="1"/>
  <c r="G39" i="1"/>
  <c r="G28" i="1"/>
  <c r="G30" i="1" s="1"/>
  <c r="G46" i="1" l="1"/>
  <c r="G48" i="1" s="1"/>
</calcChain>
</file>

<file path=xl/sharedStrings.xml><?xml version="1.0" encoding="utf-8"?>
<sst xmlns="http://schemas.openxmlformats.org/spreadsheetml/2006/main" count="224" uniqueCount="179">
  <si>
    <t>Prijzenboek</t>
  </si>
  <si>
    <t xml:space="preserve"> 'Keuringen en onderhoud  bedrijfsdeuren en hefinstallaties op Defensieterreinen'</t>
  </si>
  <si>
    <t>Preventief onderhoud, inspectie en keuringen</t>
  </si>
  <si>
    <t>Onderdeel</t>
  </si>
  <si>
    <t>Aantal PO-activiteiten (per jaar)</t>
  </si>
  <si>
    <t>Tarief per PO-activiteit*</t>
  </si>
  <si>
    <t>subtotaal per jaar</t>
  </si>
  <si>
    <t>subtotaal per 4 jaar</t>
  </si>
  <si>
    <t xml:space="preserve">Overheaddeuren, schuifdeuren, kanteldeuren, roldeuren, hefdeuren, harmonicadeuren, snelrol- of snelloopdeuren </t>
  </si>
  <si>
    <t>Bunkerdeuren, schuif- en scharnierdeuren</t>
  </si>
  <si>
    <t>Elektrische toegangsdeuren en deurautomaten</t>
  </si>
  <si>
    <t>Tourniquets</t>
  </si>
  <si>
    <t>Brandwerende deuren, rolluiken en firescreens (rookschermen)</t>
  </si>
  <si>
    <t>Scheidingswanden, Trenomat</t>
  </si>
  <si>
    <t>Totaal</t>
  </si>
  <si>
    <t>Correctief onderhoud planbaar (storingen, manco's), meerwerk en EOW</t>
  </si>
  <si>
    <t>Uurtarief**</t>
  </si>
  <si>
    <t>Correctief onderhoud niet planbaar (Storingen prio hoog)</t>
  </si>
  <si>
    <t>Opslagpercentage</t>
  </si>
  <si>
    <t>aantal</t>
  </si>
  <si>
    <t>n.v.t.</t>
  </si>
  <si>
    <t>Zon- en feestdagen</t>
  </si>
  <si>
    <t>Overige</t>
  </si>
  <si>
    <t>Prijs per onderdeel</t>
  </si>
  <si>
    <t>Stickeren (per  asset)</t>
  </si>
  <si>
    <t>Hoogwerker (per dagdeel á 4 uur)</t>
  </si>
  <si>
    <t>Wachturen  (per uur**)</t>
  </si>
  <si>
    <t>Materiaal</t>
  </si>
  <si>
    <t>Totaal inschrijfbedrag excl. BTW</t>
  </si>
  <si>
    <t>(dit bedrag vermelden op het inschrijfbilijet)</t>
  </si>
  <si>
    <t>* Tarief voor het keuren en preventief onderhoud incl. leveren keuringsdocument</t>
  </si>
  <si>
    <t>** Uurtarief is incl. adminstratie, voorrijkosten, materieel en alle opslagen</t>
  </si>
  <si>
    <t xml:space="preserve">Aantallen* </t>
  </si>
  <si>
    <t>Prijs per stuk**</t>
  </si>
  <si>
    <t>Subtotaal</t>
  </si>
  <si>
    <t>Kabeltrommel NS/LS tot h=5.500mm</t>
  </si>
  <si>
    <t>verticale zijafdichting tot 4 meter</t>
  </si>
  <si>
    <t>Deurtrapper plaatsen</t>
  </si>
  <si>
    <t>Clickruiten  (per 2 stuks)</t>
  </si>
  <si>
    <t>Veerbuffer lang met buffersteunen, inclusief achterplaat</t>
  </si>
  <si>
    <t>Deurroosters (per 2 stuks)</t>
  </si>
  <si>
    <t>Handgreep</t>
  </si>
  <si>
    <t xml:space="preserve">Deurgrendel </t>
  </si>
  <si>
    <t>Schuifgrendel zonder cilinder, van binnenuit bedienbaar</t>
  </si>
  <si>
    <t>Schuifgrendel met cilinder, van binnen- en buitenuit bedienbaar</t>
  </si>
  <si>
    <t>Compleet cilinderslot van een loopdeur  (excl. cilinder)</t>
  </si>
  <si>
    <t>Deurbeslag van een loopdeur  (kruk/kruk)</t>
  </si>
  <si>
    <t>Deurdranger van een loopdeur</t>
  </si>
  <si>
    <t xml:space="preserve">Ruit (dubbel) loopdeur </t>
  </si>
  <si>
    <t xml:space="preserve">Aandrijfketting 1/2" kettingwielmotor </t>
  </si>
  <si>
    <t>Aandrijfketting 1" kettingwielmotor</t>
  </si>
  <si>
    <t>Looprails 2" per meter</t>
  </si>
  <si>
    <t>Spiraalkabel 5 aderig</t>
  </si>
  <si>
    <t xml:space="preserve">Trekkoord </t>
  </si>
  <si>
    <t xml:space="preserve">Loopdeur compleet </t>
  </si>
  <si>
    <t xml:space="preserve">Ruit loopdeur </t>
  </si>
  <si>
    <t xml:space="preserve">Middenscharnier </t>
  </si>
  <si>
    <t>membraam onderloopkastje compleet</t>
  </si>
  <si>
    <t xml:space="preserve">Veiligheidstrekset </t>
  </si>
  <si>
    <t xml:space="preserve">Bodemprofiel </t>
  </si>
  <si>
    <t>Opnameprofiel t.b.v. rubber t.b.v. Gelbau contact  &lt;4000mm</t>
  </si>
  <si>
    <t>slappe kabelbeveiliging</t>
  </si>
  <si>
    <t>Elektromotor complete set tot 30 m2 deuroppervlak</t>
  </si>
  <si>
    <t>Totaal excl. BTW</t>
  </si>
  <si>
    <t>* Aantallen zijn op basis van inschatting</t>
  </si>
  <si>
    <t>** Prijs is incl. levering</t>
  </si>
  <si>
    <t xml:space="preserve"> 'Verrekenprijzen materialen t.b.v. snelrol- of snelloopdeuren, elektrische toegangsdeuren, tourniquets en deurautomaten'</t>
  </si>
  <si>
    <t>Onderdeel t.b.v. schuifdeurautomaten</t>
  </si>
  <si>
    <t>loopwielenset</t>
  </si>
  <si>
    <t>omloopwiel</t>
  </si>
  <si>
    <t>anti-statische borstel</t>
  </si>
  <si>
    <t>besturingsprint incl. vloeding</t>
  </si>
  <si>
    <t>bodemgeleiding</t>
  </si>
  <si>
    <t>combi-sensor</t>
  </si>
  <si>
    <t>radar</t>
  </si>
  <si>
    <t>actief IR sensor</t>
  </si>
  <si>
    <t>Bedieningseenheid</t>
  </si>
  <si>
    <t>sleutelschakelaar opbouw</t>
  </si>
  <si>
    <t>elleboogschakelaar</t>
  </si>
  <si>
    <t>Standaard duwende arm</t>
  </si>
  <si>
    <t>Besturingsprint</t>
  </si>
  <si>
    <t>Netgedeelte</t>
  </si>
  <si>
    <t>Tacho schijf</t>
  </si>
  <si>
    <t xml:space="preserve">Combi sensor </t>
  </si>
  <si>
    <t xml:space="preserve">Radar </t>
  </si>
  <si>
    <t>Actief IR sensor</t>
  </si>
  <si>
    <t>Dagschootvergrendeling</t>
  </si>
  <si>
    <t>Sleutelschakelaar opbouw</t>
  </si>
  <si>
    <t>Elleboogschakelaar</t>
  </si>
  <si>
    <t>Accu type</t>
  </si>
  <si>
    <t>Onderdeel t.b.v. vervanging UPS</t>
  </si>
  <si>
    <t>KDAC Tourniquet  (of gelijkwaardig)</t>
  </si>
  <si>
    <t>KDB tourniquet (of gelijkwaardig)</t>
  </si>
  <si>
    <t>KDBC tourniquet (of gelijkwaardig)</t>
  </si>
  <si>
    <t>unislide (KIT) (of gelijkwaardig)</t>
  </si>
  <si>
    <t>TMD schuifdeur (of gelijkwaardig)</t>
  </si>
  <si>
    <t>EMD schuifdeur (of gelijkwaardig)</t>
  </si>
  <si>
    <t>Record STA16 schuifdeur (of gelijkwaardig)</t>
  </si>
  <si>
    <t>Record STA20 schuifdeur (of gelijkwaardig)</t>
  </si>
  <si>
    <t>Dorma schuifdeur (of gelijkwaardig)</t>
  </si>
  <si>
    <t>Geze Schuifdeur (of gelijkwaardig)</t>
  </si>
  <si>
    <t>Boon schuifdeur (of gelijkwaardig)</t>
  </si>
  <si>
    <t>Gilgen SLK schuifdeur (of gelijkwaardig)</t>
  </si>
  <si>
    <t>Tormax schuifdeur (of gelijkwaardig)</t>
  </si>
  <si>
    <t>Tormax TCP schuifdeur (of gelijkwaardig)</t>
  </si>
  <si>
    <t>Tormax TEP schuifdeur (of gelijkwaardig)</t>
  </si>
  <si>
    <t>SL500 Local pui Schuifdeur (of gelijkwaardig)</t>
  </si>
  <si>
    <t>Mondoor schuifdeur (of gelijkwaardig)</t>
  </si>
  <si>
    <t>NL0096</t>
  </si>
  <si>
    <t>Boon automatische tourniquet (of gelijkwaardig)</t>
  </si>
  <si>
    <t>Tane Hermetische schuifdeur (of gelijkwaardig)</t>
  </si>
  <si>
    <t>QWASL0043</t>
  </si>
  <si>
    <t>Kone Unidrive Schuifdeur (of gelijkwaardig)</t>
  </si>
  <si>
    <t>QWASL0047</t>
  </si>
  <si>
    <t>Crawford schuifdeur (of gelijkwaardig)</t>
  </si>
  <si>
    <t>Waldoor UC schuifdeur (of gelijkwaardig)</t>
  </si>
  <si>
    <t>Keuring hefinstallaties</t>
  </si>
  <si>
    <t>Preventief onderhoud hefinstallaties</t>
  </si>
  <si>
    <t xml:space="preserve"> 'Verrekenprijzen materialen t.b.v. hefinstallaties'</t>
  </si>
  <si>
    <t xml:space="preserve"> 'Verrekenprijzen materialen t.b.v. overheaddeuren, kanteldeuren, roldeuren, hefdeuren en harmonicadeuren'</t>
  </si>
  <si>
    <t>Hydraulische slangen universele set incl. adapter kit</t>
  </si>
  <si>
    <t xml:space="preserve">Luchtfilter </t>
  </si>
  <si>
    <t xml:space="preserve">Hydraulische olie S-6  7 liter </t>
  </si>
  <si>
    <t xml:space="preserve">Hydraulische eenheid 2MV </t>
  </si>
  <si>
    <t>Frontbalk leveller</t>
  </si>
  <si>
    <t xml:space="preserve">Teenschermers per set </t>
  </si>
  <si>
    <t>Hoofdcilinder</t>
  </si>
  <si>
    <t>Voorklep cilinder</t>
  </si>
  <si>
    <t xml:space="preserve">EPDM afdichting set tbv beide zijkanten </t>
  </si>
  <si>
    <t xml:space="preserve">Schakelkast compleet </t>
  </si>
  <si>
    <t xml:space="preserve">Kabelboom tbv aggregaat - schakelkast </t>
  </si>
  <si>
    <t>Onderhoud steun</t>
  </si>
  <si>
    <t xml:space="preserve">Fjongrubbers tbv shelters </t>
  </si>
  <si>
    <t>Set staalkabel , D=4mm, L=12000mm</t>
  </si>
  <si>
    <t>Set staalkabels , D=3mm, L=12000mm</t>
  </si>
  <si>
    <t>bovenpaneel, geisoleerd, n.t.b. RAL kleur, &lt;4000 mm</t>
  </si>
  <si>
    <t>Onderpaneel, geisoleerd, n.t.b. RAL kleur, &lt;4000 mm</t>
  </si>
  <si>
    <t>Tussenpaneel, geisoleerd, n.t.b. RAL kleur, &lt;4000 mm</t>
  </si>
  <si>
    <t>Set staalkabel , D=5mm, L=12000mm</t>
  </si>
  <si>
    <t>Onderlooprubber en profiel, &lt; 4000 mm</t>
  </si>
  <si>
    <t>Kunststof venster, dubbelwandig, t.b.v. sandwichpaneel, Hörmann.</t>
  </si>
  <si>
    <t>Venster (rubberen rand), dubbelwandig, t.b.v. sandwichpaneel, Nassau.</t>
  </si>
  <si>
    <t>Kunststof klikvenster, dubbelwandig, t.b.v. sandwichpaneel, Crawford</t>
  </si>
  <si>
    <t>Venster (rubberen rand), dubbelwandig, t.b.v. sandwichpaneel, Crawford.</t>
  </si>
  <si>
    <t>Venster (inklem), dubbelwandig, t.b.v. volglaspaneel, Universeel.</t>
  </si>
  <si>
    <t>Veerbuffer kort met buffersteunen, inclusief achterplaat</t>
  </si>
  <si>
    <t>Bodemrubber t.b.v. DW contact  &lt;4000mm</t>
  </si>
  <si>
    <t>Bodemrubber t.b.v. Gelbau contact  &lt;4000mm</t>
  </si>
  <si>
    <t>Optosensoren</t>
  </si>
  <si>
    <t>Opnameprofiel t.b.v. rubber t.b.v. DW contact  &lt;4000mm</t>
  </si>
  <si>
    <t>Set veren compleet . Normaal beslag, 4000 x 4000mm, Hörmann</t>
  </si>
  <si>
    <t>Set veren compleet . Normaal beslag, 4000 x 4000mm, Crawford</t>
  </si>
  <si>
    <t>Set veren compleet . Normaal beslag, 4000 x 4000mm, Universeel</t>
  </si>
  <si>
    <t>Set veren compleet . VL beslag, 4000 x 4000mm, Hörmann</t>
  </si>
  <si>
    <t>Set veren compleet . VL beslag, 4000 x 4000mm, Crawford</t>
  </si>
  <si>
    <t>Set veren compleet . VL beslag, 4000 x 4000mm, Universeel</t>
  </si>
  <si>
    <t>Tussenkoppeling, Crawford</t>
  </si>
  <si>
    <t>Tussenkoppeling, Hörmann</t>
  </si>
  <si>
    <t>Tussenkoppeling, Universeel</t>
  </si>
  <si>
    <t>Veerbreukbeveiliging, Hörmann</t>
  </si>
  <si>
    <t>Veerbreukbeveiliging, Crawford</t>
  </si>
  <si>
    <t>Veerbreukbeveiliging, Universeel</t>
  </si>
  <si>
    <t>Drukknoppenkast op - stop - neer, Universeel</t>
  </si>
  <si>
    <t>Zijscharnier, Crawford</t>
  </si>
  <si>
    <t>Zijscharnier, Hörmann</t>
  </si>
  <si>
    <t>Zijscharnier, Universeel</t>
  </si>
  <si>
    <t>Loopwiel 2"  Hörmann</t>
  </si>
  <si>
    <t>Loopwiel 2"  Crawford</t>
  </si>
  <si>
    <t>Loopwiel 2"  Universeel</t>
  </si>
  <si>
    <t>Loopwiel 3"  Universeel</t>
  </si>
  <si>
    <t>Perceel 3: Regio Oost</t>
  </si>
  <si>
    <t>De groene vlakken dienen te worden ingevuld</t>
  </si>
  <si>
    <t>Aanleveren logboeken</t>
  </si>
  <si>
    <t>Totaal tabblad P3-A</t>
  </si>
  <si>
    <t>Totaal tabblad P3-B</t>
  </si>
  <si>
    <t>Totaal tabblad P3-C</t>
  </si>
  <si>
    <t>Binnen kantooruren (06:00-18:00)</t>
  </si>
  <si>
    <t>Buiten kantooruren en zaterdag</t>
  </si>
  <si>
    <t>Onderdeel t.b.v. draaideurautomaten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</si>
</sst>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8"/>
      <color theme="1"/>
      <name val="Verdana"/>
      <family val="2"/>
    </font>
    <font>
      <sz val="11"/>
      <color theme="1"/>
      <name val="Verdana"/>
      <family val="2"/>
    </font>
    <font>
      <i/>
      <sz val="14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1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/>
    <xf numFmtId="0" fontId="9" fillId="0" borderId="0" xfId="0" applyFont="1"/>
    <xf numFmtId="0" fontId="10" fillId="0" borderId="0" xfId="0" applyFont="1"/>
    <xf numFmtId="0" fontId="11" fillId="0" borderId="5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9" fillId="0" borderId="9" xfId="0" applyNumberFormat="1" applyFont="1" applyBorder="1" applyAlignment="1">
      <alignment horizontal="center"/>
    </xf>
    <xf numFmtId="44" fontId="11" fillId="0" borderId="23" xfId="0" applyNumberFormat="1" applyFont="1" applyBorder="1"/>
    <xf numFmtId="44" fontId="11" fillId="0" borderId="10" xfId="0" applyNumberFormat="1" applyFont="1" applyBorder="1"/>
    <xf numFmtId="44" fontId="9" fillId="0" borderId="19" xfId="0" applyNumberFormat="1" applyFont="1" applyBorder="1" applyAlignment="1">
      <alignment horizontal="center"/>
    </xf>
    <xf numFmtId="44" fontId="11" fillId="0" borderId="11" xfId="0" applyNumberFormat="1" applyFont="1" applyBorder="1"/>
    <xf numFmtId="0" fontId="11" fillId="0" borderId="2" xfId="0" applyFont="1" applyBorder="1"/>
    <xf numFmtId="44" fontId="11" fillId="0" borderId="29" xfId="0" applyNumberFormat="1" applyFont="1" applyBorder="1" applyAlignment="1">
      <alignment horizontal="center"/>
    </xf>
    <xf numFmtId="44" fontId="11" fillId="3" borderId="35" xfId="0" applyNumberFormat="1" applyFont="1" applyFill="1" applyBorder="1"/>
    <xf numFmtId="0" fontId="11" fillId="0" borderId="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44" fontId="9" fillId="0" borderId="25" xfId="0" applyNumberFormat="1" applyFont="1" applyBorder="1"/>
    <xf numFmtId="0" fontId="9" fillId="0" borderId="1" xfId="0" applyFont="1" applyBorder="1"/>
    <xf numFmtId="0" fontId="9" fillId="0" borderId="2" xfId="0" applyFont="1" applyBorder="1"/>
    <xf numFmtId="44" fontId="9" fillId="0" borderId="29" xfId="0" applyNumberFormat="1" applyFont="1" applyBorder="1"/>
    <xf numFmtId="0" fontId="11" fillId="0" borderId="29" xfId="0" applyFont="1" applyBorder="1" applyAlignment="1">
      <alignment horizontal="center"/>
    </xf>
    <xf numFmtId="44" fontId="9" fillId="3" borderId="35" xfId="0" applyNumberFormat="1" applyFont="1" applyFill="1" applyBorder="1"/>
    <xf numFmtId="0" fontId="11" fillId="0" borderId="5" xfId="0" applyFont="1" applyBorder="1"/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4" fontId="9" fillId="0" borderId="26" xfId="0" applyNumberFormat="1" applyFont="1" applyBorder="1"/>
    <xf numFmtId="9" fontId="9" fillId="0" borderId="9" xfId="0" applyNumberFormat="1" applyFont="1" applyBorder="1" applyAlignment="1">
      <alignment horizontal="center"/>
    </xf>
    <xf numFmtId="44" fontId="9" fillId="0" borderId="19" xfId="0" applyNumberFormat="1" applyFont="1" applyBorder="1"/>
    <xf numFmtId="44" fontId="9" fillId="0" borderId="27" xfId="0" applyNumberFormat="1" applyFont="1" applyBorder="1"/>
    <xf numFmtId="0" fontId="9" fillId="0" borderId="28" xfId="0" applyFont="1" applyBorder="1"/>
    <xf numFmtId="0" fontId="9" fillId="0" borderId="29" xfId="0" applyFont="1" applyBorder="1"/>
    <xf numFmtId="9" fontId="9" fillId="0" borderId="29" xfId="0" applyNumberFormat="1" applyFont="1" applyBorder="1" applyAlignment="1">
      <alignment horizontal="center"/>
    </xf>
    <xf numFmtId="9" fontId="11" fillId="0" borderId="29" xfId="0" applyNumberFormat="1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44" fontId="9" fillId="0" borderId="11" xfId="0" applyNumberFormat="1" applyFont="1" applyBorder="1"/>
    <xf numFmtId="0" fontId="9" fillId="0" borderId="19" xfId="0" applyFont="1" applyBorder="1" applyAlignment="1">
      <alignment horizontal="center"/>
    </xf>
    <xf numFmtId="44" fontId="9" fillId="0" borderId="9" xfId="0" applyNumberFormat="1" applyFont="1" applyBorder="1"/>
    <xf numFmtId="0" fontId="11" fillId="0" borderId="0" xfId="0" applyFont="1"/>
    <xf numFmtId="44" fontId="9" fillId="0" borderId="0" xfId="0" applyNumberFormat="1" applyFont="1"/>
    <xf numFmtId="0" fontId="9" fillId="0" borderId="3" xfId="0" applyFont="1" applyBorder="1"/>
    <xf numFmtId="0" fontId="9" fillId="0" borderId="4" xfId="0" applyFont="1" applyBorder="1"/>
    <xf numFmtId="0" fontId="11" fillId="0" borderId="12" xfId="0" applyFont="1" applyBorder="1"/>
    <xf numFmtId="44" fontId="9" fillId="0" borderId="24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4" fontId="12" fillId="3" borderId="35" xfId="0" applyNumberFormat="1" applyFont="1" applyFill="1" applyBorder="1"/>
    <xf numFmtId="44" fontId="9" fillId="3" borderId="0" xfId="0" applyNumberFormat="1" applyFont="1" applyFill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44" fontId="9" fillId="4" borderId="31" xfId="1" applyFont="1" applyFill="1" applyBorder="1" applyProtection="1">
      <protection locked="0"/>
    </xf>
    <xf numFmtId="44" fontId="9" fillId="4" borderId="9" xfId="1" applyFont="1" applyFill="1" applyBorder="1" applyProtection="1">
      <protection locked="0"/>
    </xf>
    <xf numFmtId="44" fontId="9" fillId="4" borderId="34" xfId="1" applyFont="1" applyFill="1" applyBorder="1" applyProtection="1">
      <protection locked="0"/>
    </xf>
    <xf numFmtId="44" fontId="11" fillId="2" borderId="21" xfId="0" applyNumberFormat="1" applyFont="1" applyFill="1" applyBorder="1" applyAlignment="1" applyProtection="1">
      <protection locked="0"/>
    </xf>
    <xf numFmtId="44" fontId="11" fillId="2" borderId="9" xfId="0" applyNumberFormat="1" applyFont="1" applyFill="1" applyBorder="1" applyProtection="1">
      <protection locked="0"/>
    </xf>
    <xf numFmtId="44" fontId="9" fillId="2" borderId="17" xfId="0" applyNumberFormat="1" applyFont="1" applyFill="1" applyBorder="1" applyProtection="1">
      <protection locked="0"/>
    </xf>
    <xf numFmtId="44" fontId="9" fillId="2" borderId="23" xfId="0" applyNumberFormat="1" applyFont="1" applyFill="1" applyBorder="1" applyProtection="1">
      <protection locked="0"/>
    </xf>
    <xf numFmtId="44" fontId="9" fillId="2" borderId="9" xfId="0" applyNumberFormat="1" applyFont="1" applyFill="1" applyBorder="1" applyProtection="1">
      <protection locked="0"/>
    </xf>
    <xf numFmtId="0" fontId="4" fillId="0" borderId="0" xfId="0" applyFont="1" applyProtection="1"/>
    <xf numFmtId="0" fontId="3" fillId="0" borderId="0" xfId="0" applyFont="1" applyAlignment="1" applyProtection="1">
      <alignment vertical="center"/>
    </xf>
    <xf numFmtId="0" fontId="6" fillId="0" borderId="0" xfId="0" applyFont="1" applyProtection="1"/>
    <xf numFmtId="0" fontId="5" fillId="0" borderId="0" xfId="0" applyFont="1" applyAlignment="1" applyProtection="1">
      <alignment horizontal="center"/>
    </xf>
    <xf numFmtId="0" fontId="9" fillId="0" borderId="3" xfId="0" applyFont="1" applyBorder="1" applyProtection="1"/>
    <xf numFmtId="0" fontId="9" fillId="0" borderId="4" xfId="0" applyFont="1" applyBorder="1" applyProtection="1"/>
    <xf numFmtId="0" fontId="9" fillId="0" borderId="24" xfId="0" applyFont="1" applyBorder="1" applyProtection="1"/>
    <xf numFmtId="0" fontId="9" fillId="0" borderId="0" xfId="0" applyFont="1" applyProtection="1"/>
    <xf numFmtId="0" fontId="9" fillId="0" borderId="36" xfId="0" applyFont="1" applyBorder="1" applyAlignment="1" applyProtection="1">
      <alignment horizontal="center"/>
    </xf>
    <xf numFmtId="0" fontId="9" fillId="0" borderId="31" xfId="0" applyFont="1" applyBorder="1" applyProtection="1"/>
    <xf numFmtId="44" fontId="9" fillId="0" borderId="37" xfId="0" applyNumberFormat="1" applyFont="1" applyBorder="1" applyProtection="1"/>
    <xf numFmtId="0" fontId="9" fillId="0" borderId="32" xfId="0" applyFont="1" applyBorder="1" applyAlignment="1" applyProtection="1">
      <alignment horizontal="center"/>
    </xf>
    <xf numFmtId="0" fontId="9" fillId="0" borderId="9" xfId="0" applyFont="1" applyBorder="1" applyProtection="1"/>
    <xf numFmtId="44" fontId="9" fillId="0" borderId="11" xfId="0" applyNumberFormat="1" applyFont="1" applyBorder="1" applyProtection="1"/>
    <xf numFmtId="0" fontId="9" fillId="0" borderId="33" xfId="0" applyFont="1" applyBorder="1" applyAlignment="1" applyProtection="1">
      <alignment horizontal="center"/>
    </xf>
    <xf numFmtId="0" fontId="9" fillId="0" borderId="34" xfId="0" applyFont="1" applyBorder="1" applyProtection="1"/>
    <xf numFmtId="44" fontId="9" fillId="0" borderId="35" xfId="0" applyNumberFormat="1" applyFont="1" applyBorder="1" applyProtection="1"/>
    <xf numFmtId="0" fontId="11" fillId="0" borderId="0" xfId="0" applyFont="1" applyProtection="1"/>
    <xf numFmtId="44" fontId="9" fillId="3" borderId="0" xfId="0" applyNumberFormat="1" applyFont="1" applyFill="1" applyProtection="1"/>
    <xf numFmtId="0" fontId="10" fillId="0" borderId="4" xfId="0" applyFont="1" applyBorder="1" applyProtection="1"/>
    <xf numFmtId="0" fontId="10" fillId="0" borderId="24" xfId="0" applyFont="1" applyBorder="1" applyProtection="1"/>
    <xf numFmtId="44" fontId="9" fillId="0" borderId="0" xfId="1" applyFont="1" applyProtection="1"/>
    <xf numFmtId="44" fontId="9" fillId="0" borderId="0" xfId="0" applyNumberFormat="1" applyFont="1" applyProtection="1"/>
    <xf numFmtId="0" fontId="10" fillId="0" borderId="3" xfId="0" applyFont="1" applyBorder="1" applyProtection="1"/>
    <xf numFmtId="0" fontId="2" fillId="0" borderId="0" xfId="0" applyFont="1" applyProtection="1"/>
    <xf numFmtId="0" fontId="13" fillId="0" borderId="36" xfId="0" applyFont="1" applyBorder="1" applyAlignment="1" applyProtection="1">
      <alignment horizontal="center"/>
    </xf>
    <xf numFmtId="0" fontId="9" fillId="0" borderId="31" xfId="0" applyFont="1" applyBorder="1" applyAlignment="1" applyProtection="1">
      <alignment horizontal="left"/>
    </xf>
    <xf numFmtId="44" fontId="13" fillId="0" borderId="37" xfId="1" applyFont="1" applyBorder="1" applyProtection="1"/>
    <xf numFmtId="0" fontId="13" fillId="0" borderId="0" xfId="0" applyFont="1" applyProtection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0" fontId="13" fillId="0" borderId="32" xfId="0" applyFont="1" applyBorder="1" applyAlignment="1" applyProtection="1">
      <alignment horizontal="center"/>
    </xf>
    <xf numFmtId="0" fontId="9" fillId="0" borderId="9" xfId="0" applyFont="1" applyBorder="1" applyAlignment="1" applyProtection="1">
      <alignment horizontal="left"/>
    </xf>
    <xf numFmtId="44" fontId="13" fillId="0" borderId="11" xfId="1" applyFont="1" applyBorder="1" applyProtection="1"/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3" fillId="0" borderId="9" xfId="0" applyFont="1" applyBorder="1" applyAlignment="1" applyProtection="1">
      <alignment horizontal="left"/>
    </xf>
    <xf numFmtId="0" fontId="13" fillId="0" borderId="9" xfId="0" applyFont="1" applyBorder="1" applyAlignment="1" applyProtection="1">
      <alignment vertical="center"/>
    </xf>
    <xf numFmtId="0" fontId="13" fillId="0" borderId="33" xfId="0" applyFont="1" applyBorder="1" applyAlignment="1" applyProtection="1">
      <alignment horizontal="center"/>
    </xf>
    <xf numFmtId="0" fontId="13" fillId="0" borderId="34" xfId="0" applyFont="1" applyBorder="1" applyAlignment="1" applyProtection="1">
      <alignment horizontal="left"/>
    </xf>
    <xf numFmtId="0" fontId="13" fillId="0" borderId="34" xfId="0" applyFont="1" applyBorder="1" applyAlignment="1" applyProtection="1">
      <alignment vertical="center"/>
    </xf>
    <xf numFmtId="44" fontId="13" fillId="0" borderId="35" xfId="1" applyFont="1" applyBorder="1" applyProtection="1"/>
    <xf numFmtId="0" fontId="9" fillId="0" borderId="39" xfId="0" applyFont="1" applyBorder="1" applyProtection="1"/>
    <xf numFmtId="0" fontId="9" fillId="0" borderId="38" xfId="0" applyFont="1" applyBorder="1" applyProtection="1"/>
    <xf numFmtId="0" fontId="9" fillId="0" borderId="40" xfId="0" applyFont="1" applyBorder="1" applyProtection="1"/>
    <xf numFmtId="0" fontId="9" fillId="0" borderId="8" xfId="0" applyFont="1" applyBorder="1" applyAlignment="1"/>
    <xf numFmtId="0" fontId="9" fillId="0" borderId="13" xfId="0" applyFont="1" applyBorder="1" applyAlignment="1"/>
    <xf numFmtId="0" fontId="9" fillId="0" borderId="0" xfId="0" applyFont="1" applyAlignment="1">
      <alignment horizontal="right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12" xfId="0" applyFont="1" applyBorder="1" applyAlignment="1"/>
    <xf numFmtId="0" fontId="9" fillId="0" borderId="1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" xfId="0" applyFont="1" applyBorder="1" applyAlignment="1"/>
    <xf numFmtId="0" fontId="9" fillId="0" borderId="2" xfId="0" applyFont="1" applyBorder="1" applyAlignment="1"/>
    <xf numFmtId="0" fontId="9" fillId="0" borderId="20" xfId="0" applyFont="1" applyBorder="1" applyAlignment="1"/>
    <xf numFmtId="0" fontId="11" fillId="0" borderId="3" xfId="0" applyFont="1" applyBorder="1" applyAlignment="1"/>
    <xf numFmtId="0" fontId="8" fillId="0" borderId="0" xfId="0" applyFont="1" applyAlignment="1">
      <alignment horizontal="center"/>
    </xf>
    <xf numFmtId="0" fontId="9" fillId="2" borderId="0" xfId="0" applyFont="1" applyFill="1"/>
    <xf numFmtId="0" fontId="15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18" xfId="0" applyFont="1" applyBorder="1" applyAlignment="1"/>
    <xf numFmtId="0" fontId="9" fillId="0" borderId="23" xfId="0" applyFont="1" applyBorder="1" applyAlignment="1"/>
    <xf numFmtId="0" fontId="9" fillId="0" borderId="18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9" fillId="2" borderId="0" xfId="0" applyFont="1" applyFill="1" applyProtection="1"/>
    <xf numFmtId="0" fontId="15" fillId="0" borderId="0" xfId="0" applyFont="1" applyProtection="1"/>
    <xf numFmtId="0" fontId="9" fillId="0" borderId="8" xfId="0" applyFont="1" applyBorder="1" applyAlignment="1" applyProtection="1">
      <alignment horizontal="center"/>
    </xf>
    <xf numFmtId="0" fontId="9" fillId="0" borderId="13" xfId="0" applyFont="1" applyBorder="1" applyAlignment="1" applyProtection="1">
      <alignment horizontal="center"/>
    </xf>
    <xf numFmtId="0" fontId="9" fillId="0" borderId="28" xfId="0" applyFont="1" applyBorder="1" applyAlignment="1" applyProtection="1">
      <alignment horizontal="center"/>
    </xf>
    <xf numFmtId="0" fontId="9" fillId="0" borderId="30" xfId="0" applyFont="1" applyBorder="1" applyAlignment="1" applyProtection="1">
      <alignment horizontal="center"/>
    </xf>
    <xf numFmtId="0" fontId="9" fillId="2" borderId="0" xfId="0" applyFont="1" applyFill="1" applyAlignment="1" applyProtection="1"/>
    <xf numFmtId="0" fontId="15" fillId="0" borderId="0" xfId="0" applyFont="1" applyAlignment="1" applyProtection="1"/>
    <xf numFmtId="0" fontId="0" fillId="0" borderId="0" xfId="0" applyAlignment="1" applyProtection="1"/>
    <xf numFmtId="0" fontId="9" fillId="0" borderId="15" xfId="0" applyFont="1" applyBorder="1" applyAlignment="1" applyProtection="1">
      <alignment horizontal="center"/>
    </xf>
    <xf numFmtId="0" fontId="9" fillId="0" borderId="20" xfId="0" applyFont="1" applyBorder="1" applyAlignment="1" applyProtection="1">
      <alignment horizontal="center"/>
    </xf>
    <xf numFmtId="0" fontId="10" fillId="0" borderId="3" xfId="0" applyFont="1" applyBorder="1" applyAlignment="1" applyProtection="1"/>
    <xf numFmtId="0" fontId="10" fillId="0" borderId="4" xfId="0" applyFont="1" applyBorder="1" applyAlignment="1" applyProtection="1"/>
  </cellXfs>
  <cellStyles count="2">
    <cellStyle name="Standaard" xfId="0" builtinId="0"/>
    <cellStyle name="Valuta" xfId="1" builtinId="4"/>
  </cellStyles>
  <dxfs count="4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8333-BB98-43CB-A992-528B02296E8B}">
  <sheetPr codeName="Blad1">
    <pageSetUpPr fitToPage="1"/>
  </sheetPr>
  <dimension ref="A2:G425"/>
  <sheetViews>
    <sheetView tabSelected="1" workbookViewId="0">
      <selection activeCell="D11" sqref="D11"/>
    </sheetView>
  </sheetViews>
  <sheetFormatPr defaultRowHeight="13.8" x14ac:dyDescent="0.25"/>
  <cols>
    <col min="1" max="1" width="3.6640625" style="1" customWidth="1"/>
    <col min="2" max="2" width="34.33203125" style="1" customWidth="1"/>
    <col min="3" max="3" width="29.109375" style="1" customWidth="1"/>
    <col min="4" max="6" width="32.109375" style="1" customWidth="1"/>
    <col min="7" max="7" width="22.5546875" style="1" customWidth="1"/>
    <col min="8" max="8" width="18.5546875" style="1" bestFit="1" customWidth="1"/>
    <col min="9" max="16384" width="8.88671875" style="1"/>
  </cols>
  <sheetData>
    <row r="2" spans="1:7" ht="30" customHeight="1" x14ac:dyDescent="0.25">
      <c r="B2" s="120" t="s">
        <v>0</v>
      </c>
      <c r="C2" s="120"/>
      <c r="D2" s="120"/>
      <c r="E2" s="120"/>
      <c r="F2" s="120"/>
      <c r="G2" s="120"/>
    </row>
    <row r="3" spans="1:7" ht="15" customHeight="1" x14ac:dyDescent="0.25">
      <c r="B3" s="117" t="s">
        <v>1</v>
      </c>
      <c r="C3" s="121"/>
      <c r="D3" s="121"/>
      <c r="E3" s="121"/>
      <c r="F3" s="121"/>
      <c r="G3" s="121"/>
    </row>
    <row r="4" spans="1:7" ht="15" customHeight="1" x14ac:dyDescent="0.25">
      <c r="B4" s="117" t="s">
        <v>170</v>
      </c>
      <c r="C4" s="117"/>
      <c r="D4" s="117"/>
      <c r="E4" s="117"/>
      <c r="F4" s="117"/>
      <c r="G4" s="117"/>
    </row>
    <row r="5" spans="1:7" ht="45" customHeight="1" x14ac:dyDescent="0.25">
      <c r="A5" s="2"/>
      <c r="B5" s="2"/>
      <c r="C5" s="2"/>
      <c r="D5" s="2"/>
      <c r="E5" s="2"/>
      <c r="F5" s="2"/>
      <c r="G5" s="2"/>
    </row>
    <row r="6" spans="1:7" ht="15" customHeight="1" thickBot="1" x14ac:dyDescent="0.3">
      <c r="A6" s="2"/>
      <c r="B6" s="3" t="s">
        <v>2</v>
      </c>
      <c r="C6" s="2"/>
      <c r="D6" s="2"/>
      <c r="E6" s="2"/>
      <c r="F6" s="2"/>
      <c r="G6" s="2"/>
    </row>
    <row r="7" spans="1:7" ht="15" customHeight="1" x14ac:dyDescent="0.25">
      <c r="A7" s="2"/>
      <c r="B7" s="116" t="s">
        <v>3</v>
      </c>
      <c r="C7" s="109"/>
      <c r="D7" s="4" t="s">
        <v>4</v>
      </c>
      <c r="E7" s="4" t="s">
        <v>5</v>
      </c>
      <c r="F7" s="5" t="s">
        <v>6</v>
      </c>
      <c r="G7" s="6" t="s">
        <v>7</v>
      </c>
    </row>
    <row r="8" spans="1:7" ht="31.95" customHeight="1" x14ac:dyDescent="0.25">
      <c r="A8" s="2"/>
      <c r="B8" s="124" t="s">
        <v>8</v>
      </c>
      <c r="C8" s="125"/>
      <c r="D8" s="7">
        <v>2627</v>
      </c>
      <c r="E8" s="54"/>
      <c r="F8" s="8">
        <f>D8*E8</f>
        <v>0</v>
      </c>
      <c r="G8" s="9">
        <f>F8*4</f>
        <v>0</v>
      </c>
    </row>
    <row r="9" spans="1:7" ht="15" customHeight="1" x14ac:dyDescent="0.25">
      <c r="A9" s="2"/>
      <c r="B9" s="104" t="s">
        <v>9</v>
      </c>
      <c r="C9" s="105"/>
      <c r="D9" s="7">
        <v>136</v>
      </c>
      <c r="E9" s="55"/>
      <c r="F9" s="10">
        <f t="shared" ref="F9:F15" si="0">D9*E9</f>
        <v>0</v>
      </c>
      <c r="G9" s="11">
        <f t="shared" ref="G9:G15" si="1">F9*4</f>
        <v>0</v>
      </c>
    </row>
    <row r="10" spans="1:7" ht="15" customHeight="1" x14ac:dyDescent="0.25">
      <c r="A10" s="2"/>
      <c r="B10" s="104" t="s">
        <v>10</v>
      </c>
      <c r="C10" s="105"/>
      <c r="D10" s="7">
        <v>70</v>
      </c>
      <c r="E10" s="55"/>
      <c r="F10" s="10">
        <f t="shared" si="0"/>
        <v>0</v>
      </c>
      <c r="G10" s="11">
        <f t="shared" si="1"/>
        <v>0</v>
      </c>
    </row>
    <row r="11" spans="1:7" ht="15" customHeight="1" x14ac:dyDescent="0.25">
      <c r="A11" s="2"/>
      <c r="B11" s="104" t="s">
        <v>11</v>
      </c>
      <c r="C11" s="105"/>
      <c r="D11" s="7">
        <v>9</v>
      </c>
      <c r="E11" s="55"/>
      <c r="F11" s="10">
        <f t="shared" si="0"/>
        <v>0</v>
      </c>
      <c r="G11" s="11">
        <f t="shared" si="1"/>
        <v>0</v>
      </c>
    </row>
    <row r="12" spans="1:7" ht="15" customHeight="1" x14ac:dyDescent="0.25">
      <c r="A12" s="2"/>
      <c r="B12" s="104" t="s">
        <v>12</v>
      </c>
      <c r="C12" s="105"/>
      <c r="D12" s="7">
        <v>29</v>
      </c>
      <c r="E12" s="55"/>
      <c r="F12" s="10">
        <f t="shared" si="0"/>
        <v>0</v>
      </c>
      <c r="G12" s="11">
        <f t="shared" si="1"/>
        <v>0</v>
      </c>
    </row>
    <row r="13" spans="1:7" ht="15" customHeight="1" x14ac:dyDescent="0.25">
      <c r="A13" s="2"/>
      <c r="B13" s="104" t="s">
        <v>13</v>
      </c>
      <c r="C13" s="105"/>
      <c r="D13" s="7">
        <v>17</v>
      </c>
      <c r="E13" s="55"/>
      <c r="F13" s="10">
        <f t="shared" si="0"/>
        <v>0</v>
      </c>
      <c r="G13" s="11">
        <f t="shared" si="1"/>
        <v>0</v>
      </c>
    </row>
    <row r="14" spans="1:7" ht="15" customHeight="1" x14ac:dyDescent="0.25">
      <c r="A14" s="2"/>
      <c r="B14" s="104" t="s">
        <v>116</v>
      </c>
      <c r="C14" s="105"/>
      <c r="D14" s="7">
        <v>10</v>
      </c>
      <c r="E14" s="55"/>
      <c r="F14" s="10">
        <f t="shared" si="0"/>
        <v>0</v>
      </c>
      <c r="G14" s="11">
        <f t="shared" si="1"/>
        <v>0</v>
      </c>
    </row>
    <row r="15" spans="1:7" ht="15" customHeight="1" x14ac:dyDescent="0.25">
      <c r="A15" s="2"/>
      <c r="B15" s="104" t="s">
        <v>117</v>
      </c>
      <c r="C15" s="105"/>
      <c r="D15" s="7">
        <f>D14*2</f>
        <v>20</v>
      </c>
      <c r="E15" s="55"/>
      <c r="F15" s="10">
        <f t="shared" si="0"/>
        <v>0</v>
      </c>
      <c r="G15" s="11">
        <f t="shared" si="1"/>
        <v>0</v>
      </c>
    </row>
    <row r="16" spans="1:7" ht="15" customHeight="1" thickBot="1" x14ac:dyDescent="0.3">
      <c r="A16" s="2"/>
      <c r="B16" s="113"/>
      <c r="C16" s="114"/>
      <c r="D16" s="12"/>
      <c r="E16" s="12"/>
      <c r="F16" s="13" t="s">
        <v>14</v>
      </c>
      <c r="G16" s="14">
        <f>SUM(G8:G15)</f>
        <v>0</v>
      </c>
    </row>
    <row r="17" spans="1:7" ht="15" customHeight="1" x14ac:dyDescent="0.25">
      <c r="A17" s="2"/>
      <c r="B17" s="2"/>
      <c r="C17" s="2"/>
      <c r="D17" s="2"/>
      <c r="E17" s="2"/>
      <c r="F17" s="2"/>
      <c r="G17" s="2"/>
    </row>
    <row r="18" spans="1:7" ht="15" customHeight="1" x14ac:dyDescent="0.25">
      <c r="A18" s="2"/>
      <c r="B18" s="2"/>
      <c r="C18" s="2"/>
      <c r="D18" s="2"/>
      <c r="E18" s="2"/>
      <c r="F18" s="2"/>
      <c r="G18" s="2"/>
    </row>
    <row r="19" spans="1:7" ht="15" customHeight="1" thickBot="1" x14ac:dyDescent="0.3">
      <c r="A19" s="2"/>
      <c r="B19" s="3" t="s">
        <v>15</v>
      </c>
      <c r="C19" s="2"/>
      <c r="D19" s="2"/>
      <c r="E19" s="2"/>
      <c r="F19" s="2"/>
      <c r="G19" s="2"/>
    </row>
    <row r="20" spans="1:7" ht="15" customHeight="1" x14ac:dyDescent="0.25">
      <c r="A20" s="2"/>
      <c r="B20" s="116" t="s">
        <v>3</v>
      </c>
      <c r="C20" s="108"/>
      <c r="D20" s="108"/>
      <c r="E20" s="15" t="s">
        <v>16</v>
      </c>
      <c r="F20" s="15" t="s">
        <v>6</v>
      </c>
      <c r="G20" s="16" t="s">
        <v>7</v>
      </c>
    </row>
    <row r="21" spans="1:7" ht="15" customHeight="1" x14ac:dyDescent="0.25">
      <c r="A21" s="2"/>
      <c r="B21" s="111" t="s">
        <v>176</v>
      </c>
      <c r="C21" s="112"/>
      <c r="D21" s="112"/>
      <c r="E21" s="56"/>
      <c r="F21" s="17">
        <v>5400</v>
      </c>
      <c r="G21" s="18">
        <f>E21*F21</f>
        <v>0</v>
      </c>
    </row>
    <row r="22" spans="1:7" ht="15" customHeight="1" thickBot="1" x14ac:dyDescent="0.3">
      <c r="A22" s="2"/>
      <c r="B22" s="19"/>
      <c r="C22" s="20"/>
      <c r="D22" s="20"/>
      <c r="E22" s="21"/>
      <c r="F22" s="22" t="s">
        <v>14</v>
      </c>
      <c r="G22" s="23">
        <f>G21</f>
        <v>0</v>
      </c>
    </row>
    <row r="23" spans="1:7" ht="15" customHeight="1" x14ac:dyDescent="0.25">
      <c r="A23" s="2"/>
      <c r="B23" s="2"/>
      <c r="C23" s="2"/>
      <c r="D23" s="2"/>
      <c r="E23" s="2"/>
      <c r="F23" s="2"/>
      <c r="G23" s="2"/>
    </row>
    <row r="24" spans="1:7" ht="15" customHeight="1" x14ac:dyDescent="0.25">
      <c r="A24" s="2"/>
      <c r="B24" s="2"/>
      <c r="C24" s="2"/>
      <c r="D24" s="2"/>
      <c r="E24" s="2"/>
      <c r="F24" s="2"/>
      <c r="G24" s="2"/>
    </row>
    <row r="25" spans="1:7" ht="15" customHeight="1" thickBot="1" x14ac:dyDescent="0.3">
      <c r="A25" s="2"/>
      <c r="B25" s="3" t="s">
        <v>17</v>
      </c>
      <c r="C25" s="2"/>
      <c r="D25" s="2"/>
      <c r="E25" s="2"/>
      <c r="F25" s="2"/>
      <c r="G25" s="2"/>
    </row>
    <row r="26" spans="1:7" ht="15" customHeight="1" x14ac:dyDescent="0.25">
      <c r="A26" s="2"/>
      <c r="B26" s="116" t="s">
        <v>3</v>
      </c>
      <c r="C26" s="109"/>
      <c r="D26" s="24" t="s">
        <v>18</v>
      </c>
      <c r="E26" s="15" t="s">
        <v>16</v>
      </c>
      <c r="F26" s="25" t="s">
        <v>19</v>
      </c>
      <c r="G26" s="26" t="s">
        <v>7</v>
      </c>
    </row>
    <row r="27" spans="1:7" ht="15" customHeight="1" x14ac:dyDescent="0.25">
      <c r="A27" s="2"/>
      <c r="B27" s="122" t="s">
        <v>176</v>
      </c>
      <c r="C27" s="123"/>
      <c r="D27" s="27" t="s">
        <v>20</v>
      </c>
      <c r="E27" s="57"/>
      <c r="F27" s="27">
        <v>700</v>
      </c>
      <c r="G27" s="28">
        <f>E27*F27</f>
        <v>0</v>
      </c>
    </row>
    <row r="28" spans="1:7" ht="15" customHeight="1" x14ac:dyDescent="0.25">
      <c r="A28" s="2"/>
      <c r="B28" s="104" t="s">
        <v>177</v>
      </c>
      <c r="C28" s="110"/>
      <c r="D28" s="29">
        <v>0.25</v>
      </c>
      <c r="E28" s="30">
        <f>E27*1.45</f>
        <v>0</v>
      </c>
      <c r="F28" s="7">
        <v>180</v>
      </c>
      <c r="G28" s="31">
        <f>E28*F28</f>
        <v>0</v>
      </c>
    </row>
    <row r="29" spans="1:7" ht="15" customHeight="1" x14ac:dyDescent="0.25">
      <c r="A29" s="2"/>
      <c r="B29" s="104" t="s">
        <v>21</v>
      </c>
      <c r="C29" s="110"/>
      <c r="D29" s="29">
        <v>0.35</v>
      </c>
      <c r="E29" s="30">
        <f>E28*1.45</f>
        <v>0</v>
      </c>
      <c r="F29" s="7">
        <v>16</v>
      </c>
      <c r="G29" s="31">
        <f>E29*F29</f>
        <v>0</v>
      </c>
    </row>
    <row r="30" spans="1:7" ht="15" customHeight="1" thickBot="1" x14ac:dyDescent="0.3">
      <c r="A30" s="2"/>
      <c r="B30" s="32"/>
      <c r="C30" s="33"/>
      <c r="D30" s="34"/>
      <c r="E30" s="21"/>
      <c r="F30" s="35" t="s">
        <v>14</v>
      </c>
      <c r="G30" s="23">
        <f>SUM(G27:G29)</f>
        <v>0</v>
      </c>
    </row>
    <row r="31" spans="1:7" ht="15" customHeight="1" x14ac:dyDescent="0.25">
      <c r="A31" s="2"/>
      <c r="B31" s="2"/>
      <c r="C31" s="2"/>
      <c r="D31" s="2"/>
      <c r="E31" s="2"/>
      <c r="F31" s="2"/>
      <c r="G31" s="2"/>
    </row>
    <row r="32" spans="1:7" ht="15" customHeight="1" x14ac:dyDescent="0.25">
      <c r="A32" s="2"/>
      <c r="B32" s="2"/>
      <c r="C32" s="2"/>
      <c r="D32" s="2"/>
      <c r="E32" s="2"/>
      <c r="F32" s="2"/>
      <c r="G32" s="2"/>
    </row>
    <row r="33" spans="1:7" ht="15" customHeight="1" thickBot="1" x14ac:dyDescent="0.3">
      <c r="A33" s="2"/>
      <c r="B33" s="3" t="s">
        <v>22</v>
      </c>
      <c r="C33" s="2"/>
      <c r="D33" s="2"/>
      <c r="E33" s="2"/>
      <c r="F33" s="2"/>
      <c r="G33" s="2"/>
    </row>
    <row r="34" spans="1:7" ht="15" customHeight="1" x14ac:dyDescent="0.25">
      <c r="A34" s="2"/>
      <c r="B34" s="107" t="s">
        <v>3</v>
      </c>
      <c r="C34" s="108"/>
      <c r="D34" s="109"/>
      <c r="E34" s="15" t="s">
        <v>23</v>
      </c>
      <c r="F34" s="25" t="s">
        <v>19</v>
      </c>
      <c r="G34" s="26" t="s">
        <v>23</v>
      </c>
    </row>
    <row r="35" spans="1:7" ht="15" customHeight="1" x14ac:dyDescent="0.25">
      <c r="A35" s="2"/>
      <c r="B35" s="111" t="s">
        <v>24</v>
      </c>
      <c r="C35" s="112"/>
      <c r="D35" s="115"/>
      <c r="E35" s="58"/>
      <c r="F35" s="36">
        <f>SUM(D8:D14)</f>
        <v>2898</v>
      </c>
      <c r="G35" s="37">
        <f>E35*F35</f>
        <v>0</v>
      </c>
    </row>
    <row r="36" spans="1:7" ht="15" customHeight="1" x14ac:dyDescent="0.25">
      <c r="A36" s="2"/>
      <c r="B36" s="104" t="s">
        <v>172</v>
      </c>
      <c r="C36" s="110"/>
      <c r="D36" s="105"/>
      <c r="E36" s="58"/>
      <c r="F36" s="38">
        <v>15</v>
      </c>
      <c r="G36" s="37">
        <f>E36*F36</f>
        <v>0</v>
      </c>
    </row>
    <row r="37" spans="1:7" ht="15" customHeight="1" x14ac:dyDescent="0.25">
      <c r="A37" s="2"/>
      <c r="B37" s="104" t="s">
        <v>25</v>
      </c>
      <c r="C37" s="110"/>
      <c r="D37" s="105"/>
      <c r="E37" s="58"/>
      <c r="F37" s="38">
        <v>200</v>
      </c>
      <c r="G37" s="37">
        <f>E37*F37</f>
        <v>0</v>
      </c>
    </row>
    <row r="38" spans="1:7" ht="15" customHeight="1" x14ac:dyDescent="0.25">
      <c r="A38" s="2"/>
      <c r="B38" s="104" t="s">
        <v>26</v>
      </c>
      <c r="C38" s="110"/>
      <c r="D38" s="105"/>
      <c r="E38" s="39">
        <f>E21</f>
        <v>0</v>
      </c>
      <c r="F38" s="38">
        <v>50</v>
      </c>
      <c r="G38" s="37">
        <f>E38*F38</f>
        <v>0</v>
      </c>
    </row>
    <row r="39" spans="1:7" ht="15" customHeight="1" thickBot="1" x14ac:dyDescent="0.3">
      <c r="A39" s="2"/>
      <c r="B39" s="19"/>
      <c r="C39" s="20"/>
      <c r="D39" s="20"/>
      <c r="E39" s="20"/>
      <c r="F39" s="22" t="s">
        <v>14</v>
      </c>
      <c r="G39" s="23">
        <f>SUM(G35:G38)</f>
        <v>0</v>
      </c>
    </row>
    <row r="40" spans="1:7" ht="15" customHeight="1" x14ac:dyDescent="0.25">
      <c r="A40" s="2"/>
      <c r="B40" s="2"/>
      <c r="C40" s="2"/>
      <c r="D40" s="2"/>
      <c r="E40" s="2"/>
      <c r="F40" s="40"/>
      <c r="G40" s="41"/>
    </row>
    <row r="41" spans="1:7" ht="15" customHeight="1" thickBot="1" x14ac:dyDescent="0.3">
      <c r="A41" s="2"/>
      <c r="B41" s="3" t="s">
        <v>27</v>
      </c>
      <c r="C41" s="2"/>
      <c r="D41" s="2"/>
      <c r="E41" s="2"/>
      <c r="F41" s="40"/>
      <c r="G41" s="41"/>
    </row>
    <row r="42" spans="1:7" ht="15" customHeight="1" x14ac:dyDescent="0.25">
      <c r="A42" s="2"/>
      <c r="B42" s="42" t="s">
        <v>3</v>
      </c>
      <c r="C42" s="43"/>
      <c r="D42" s="43"/>
      <c r="E42" s="43"/>
      <c r="F42" s="44"/>
      <c r="G42" s="45" t="s">
        <v>7</v>
      </c>
    </row>
    <row r="43" spans="1:7" ht="15" customHeight="1" x14ac:dyDescent="0.25">
      <c r="A43" s="2"/>
      <c r="B43" s="111" t="s">
        <v>173</v>
      </c>
      <c r="C43" s="112"/>
      <c r="D43" s="112"/>
      <c r="E43" s="112"/>
      <c r="F43" s="115"/>
      <c r="G43" s="18">
        <f>'P3-A'!E71</f>
        <v>0</v>
      </c>
    </row>
    <row r="44" spans="1:7" ht="15" customHeight="1" x14ac:dyDescent="0.25">
      <c r="A44" s="2"/>
      <c r="B44" s="104" t="s">
        <v>174</v>
      </c>
      <c r="C44" s="110"/>
      <c r="D44" s="110"/>
      <c r="E44" s="110"/>
      <c r="F44" s="105"/>
      <c r="G44" s="31">
        <f>'P3-B'!F54</f>
        <v>0</v>
      </c>
    </row>
    <row r="45" spans="1:7" ht="15" customHeight="1" x14ac:dyDescent="0.25">
      <c r="A45" s="2"/>
      <c r="B45" s="104" t="s">
        <v>175</v>
      </c>
      <c r="C45" s="110"/>
      <c r="D45" s="110"/>
      <c r="E45" s="110"/>
      <c r="F45" s="105"/>
      <c r="G45" s="31">
        <f>'P3-C'!E19</f>
        <v>0</v>
      </c>
    </row>
    <row r="46" spans="1:7" ht="15" customHeight="1" thickBot="1" x14ac:dyDescent="0.3">
      <c r="A46" s="2"/>
      <c r="B46" s="19"/>
      <c r="C46" s="20"/>
      <c r="D46" s="20"/>
      <c r="E46" s="20"/>
      <c r="F46" s="46" t="s">
        <v>14</v>
      </c>
      <c r="G46" s="47">
        <f>SUM(G43:G45)</f>
        <v>0</v>
      </c>
    </row>
    <row r="47" spans="1:7" ht="15" customHeight="1" x14ac:dyDescent="0.25">
      <c r="A47" s="2"/>
      <c r="B47" s="2"/>
      <c r="C47" s="2"/>
      <c r="D47" s="2"/>
      <c r="E47" s="2"/>
      <c r="F47" s="2"/>
      <c r="G47" s="41"/>
    </row>
    <row r="48" spans="1:7" ht="15" customHeight="1" x14ac:dyDescent="0.25">
      <c r="A48" s="2"/>
      <c r="B48" s="2"/>
      <c r="C48" s="2"/>
      <c r="D48" s="2"/>
      <c r="E48" s="2"/>
      <c r="F48" s="40" t="s">
        <v>28</v>
      </c>
      <c r="G48" s="48">
        <f>G16+G22+G30+G39+G46</f>
        <v>0</v>
      </c>
    </row>
    <row r="49" spans="1:7" ht="15" customHeight="1" x14ac:dyDescent="0.25">
      <c r="A49" s="2"/>
      <c r="B49" s="2"/>
      <c r="C49" s="2"/>
      <c r="D49" s="2"/>
      <c r="E49" s="106" t="s">
        <v>29</v>
      </c>
      <c r="F49" s="106"/>
      <c r="G49" s="41"/>
    </row>
    <row r="50" spans="1:7" ht="15" customHeight="1" x14ac:dyDescent="0.25">
      <c r="A50" s="2"/>
      <c r="B50" s="118" t="s">
        <v>171</v>
      </c>
      <c r="C50" s="119"/>
      <c r="D50" s="2"/>
      <c r="E50" s="49"/>
      <c r="F50" s="49"/>
      <c r="G50" s="41"/>
    </row>
    <row r="51" spans="1:7" ht="15" customHeight="1" x14ac:dyDescent="0.25">
      <c r="A51" s="2"/>
      <c r="B51" s="2"/>
      <c r="C51" s="2"/>
      <c r="D51" s="2"/>
      <c r="E51" s="2"/>
      <c r="F51" s="2"/>
      <c r="G51" s="41"/>
    </row>
    <row r="52" spans="1:7" ht="15" customHeight="1" x14ac:dyDescent="0.25">
      <c r="A52" s="2"/>
      <c r="B52" s="2" t="s">
        <v>30</v>
      </c>
      <c r="C52" s="2"/>
      <c r="D52" s="2"/>
      <c r="E52" s="2"/>
      <c r="F52" s="2"/>
      <c r="G52" s="2"/>
    </row>
    <row r="53" spans="1:7" ht="15" customHeight="1" x14ac:dyDescent="0.25">
      <c r="A53" s="2"/>
      <c r="B53" s="2" t="s">
        <v>31</v>
      </c>
      <c r="C53" s="2"/>
      <c r="D53" s="2"/>
      <c r="E53" s="2"/>
      <c r="F53" s="2"/>
      <c r="G53" s="2"/>
    </row>
    <row r="54" spans="1:7" x14ac:dyDescent="0.25">
      <c r="A54" s="2"/>
      <c r="B54" s="2"/>
      <c r="C54" s="2"/>
      <c r="D54" s="2"/>
      <c r="E54" s="2"/>
      <c r="F54" s="2"/>
      <c r="G54" s="2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  <row r="57" spans="1:7" x14ac:dyDescent="0.25">
      <c r="A57" s="2"/>
      <c r="B57" s="2"/>
      <c r="C57" s="2"/>
      <c r="D57" s="2"/>
      <c r="E57" s="2"/>
      <c r="F57" s="2"/>
      <c r="G57" s="2"/>
    </row>
    <row r="58" spans="1:7" x14ac:dyDescent="0.25">
      <c r="A58" s="2"/>
      <c r="B58" s="50"/>
      <c r="C58" s="2"/>
      <c r="D58" s="2"/>
      <c r="E58" s="2"/>
      <c r="F58" s="2"/>
      <c r="G58" s="2"/>
    </row>
    <row r="59" spans="1:7" x14ac:dyDescent="0.25">
      <c r="A59" s="2"/>
      <c r="B59" s="2"/>
      <c r="C59" s="2"/>
      <c r="D59" s="2"/>
      <c r="E59" s="2"/>
      <c r="F59" s="2"/>
      <c r="G59" s="2"/>
    </row>
    <row r="60" spans="1:7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"/>
      <c r="B61" s="2"/>
      <c r="C61" s="2"/>
      <c r="D61" s="2"/>
      <c r="E61" s="2"/>
      <c r="F61" s="2"/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/>
      <c r="B68" s="2"/>
      <c r="C68" s="2"/>
      <c r="D68" s="2"/>
      <c r="E68" s="2"/>
      <c r="F68" s="2"/>
      <c r="G68" s="2"/>
    </row>
    <row r="69" spans="1:7" x14ac:dyDescent="0.25">
      <c r="A69" s="2"/>
      <c r="B69" s="2"/>
      <c r="C69" s="2"/>
      <c r="D69" s="2"/>
      <c r="E69" s="2"/>
      <c r="F69" s="2"/>
      <c r="G69" s="2"/>
    </row>
    <row r="70" spans="1:7" x14ac:dyDescent="0.25">
      <c r="A70" s="2"/>
      <c r="B70" s="2"/>
      <c r="C70" s="2"/>
      <c r="D70" s="2"/>
      <c r="E70" s="2"/>
      <c r="F70" s="2"/>
      <c r="G70" s="2"/>
    </row>
    <row r="71" spans="1:7" x14ac:dyDescent="0.25">
      <c r="A71" s="2"/>
      <c r="B71" s="2"/>
      <c r="C71" s="2"/>
      <c r="D71" s="2"/>
      <c r="E71" s="2"/>
      <c r="F71" s="2"/>
      <c r="G71" s="2"/>
    </row>
    <row r="72" spans="1:7" x14ac:dyDescent="0.25">
      <c r="A72" s="2"/>
      <c r="B72" s="2"/>
      <c r="C72" s="2"/>
      <c r="D72" s="2"/>
      <c r="E72" s="2"/>
      <c r="F72" s="2"/>
      <c r="G72" s="2"/>
    </row>
    <row r="73" spans="1:7" x14ac:dyDescent="0.25">
      <c r="A73" s="2"/>
      <c r="B73" s="2"/>
      <c r="C73" s="2"/>
      <c r="D73" s="2"/>
      <c r="E73" s="2"/>
      <c r="F73" s="2"/>
      <c r="G73" s="2"/>
    </row>
    <row r="74" spans="1:7" x14ac:dyDescent="0.25">
      <c r="A74" s="2"/>
      <c r="B74" s="2"/>
      <c r="C74" s="2"/>
      <c r="D74" s="2"/>
      <c r="E74" s="2"/>
      <c r="F74" s="2"/>
      <c r="G74" s="2"/>
    </row>
    <row r="75" spans="1:7" x14ac:dyDescent="0.25">
      <c r="A75" s="2"/>
      <c r="B75" s="2"/>
      <c r="C75" s="2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  <row r="77" spans="1:7" x14ac:dyDescent="0.25">
      <c r="A77" s="2"/>
      <c r="B77" s="2"/>
      <c r="C77" s="2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  <row r="79" spans="1:7" x14ac:dyDescent="0.25">
      <c r="A79" s="2"/>
      <c r="B79" s="2"/>
      <c r="C79" s="2"/>
      <c r="D79" s="2"/>
      <c r="E79" s="2"/>
      <c r="F79" s="2"/>
      <c r="G79" s="2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2"/>
      <c r="B81" s="2"/>
      <c r="C81" s="2"/>
      <c r="D81" s="2"/>
      <c r="E81" s="2"/>
      <c r="F81" s="2"/>
      <c r="G81" s="2"/>
    </row>
    <row r="82" spans="1:7" x14ac:dyDescent="0.25">
      <c r="A82" s="2"/>
      <c r="B82" s="2"/>
      <c r="C82" s="2"/>
      <c r="D82" s="2"/>
      <c r="E82" s="2"/>
      <c r="F82" s="2"/>
      <c r="G82" s="2"/>
    </row>
    <row r="83" spans="1:7" x14ac:dyDescent="0.25">
      <c r="A83" s="2"/>
      <c r="B83" s="2"/>
      <c r="C83" s="2"/>
      <c r="D83" s="2"/>
      <c r="E83" s="2"/>
      <c r="F83" s="2"/>
      <c r="G83" s="2"/>
    </row>
    <row r="84" spans="1:7" x14ac:dyDescent="0.25">
      <c r="A84" s="2"/>
      <c r="B84" s="2"/>
      <c r="C84" s="2"/>
      <c r="D84" s="2"/>
      <c r="E84" s="2"/>
      <c r="F84" s="2"/>
      <c r="G84" s="2"/>
    </row>
    <row r="85" spans="1:7" x14ac:dyDescent="0.25">
      <c r="A85" s="2"/>
      <c r="B85" s="2"/>
      <c r="C85" s="2"/>
      <c r="D85" s="2"/>
      <c r="E85" s="2"/>
      <c r="F85" s="2"/>
      <c r="G85" s="2"/>
    </row>
    <row r="86" spans="1:7" x14ac:dyDescent="0.25">
      <c r="A86" s="2"/>
      <c r="B86" s="2"/>
      <c r="C86" s="2"/>
      <c r="D86" s="2"/>
      <c r="E86" s="2"/>
      <c r="F86" s="2"/>
      <c r="G86" s="2"/>
    </row>
    <row r="87" spans="1:7" x14ac:dyDescent="0.25">
      <c r="A87" s="2"/>
      <c r="B87" s="2"/>
      <c r="C87" s="2"/>
      <c r="D87" s="2"/>
      <c r="E87" s="2"/>
      <c r="F87" s="2"/>
      <c r="G87" s="2"/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"/>
      <c r="B89" s="2"/>
      <c r="C89" s="2"/>
      <c r="D89" s="2"/>
      <c r="E89" s="2"/>
      <c r="F89" s="2"/>
      <c r="G89" s="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x14ac:dyDescent="0.25">
      <c r="A91" s="2"/>
      <c r="B91" s="2"/>
      <c r="C91" s="2"/>
      <c r="D91" s="2"/>
      <c r="E91" s="2"/>
      <c r="F91" s="2"/>
      <c r="G91" s="2"/>
    </row>
    <row r="92" spans="1:7" x14ac:dyDescent="0.25">
      <c r="A92" s="2"/>
      <c r="B92" s="2"/>
      <c r="C92" s="2"/>
      <c r="D92" s="2"/>
      <c r="E92" s="2"/>
      <c r="F92" s="2"/>
      <c r="G92" s="2"/>
    </row>
    <row r="93" spans="1:7" x14ac:dyDescent="0.25">
      <c r="A93" s="2"/>
      <c r="B93" s="2"/>
      <c r="C93" s="2"/>
      <c r="D93" s="2"/>
      <c r="E93" s="2"/>
      <c r="F93" s="2"/>
      <c r="G93" s="2"/>
    </row>
    <row r="94" spans="1:7" x14ac:dyDescent="0.25">
      <c r="A94" s="2"/>
      <c r="B94" s="2"/>
      <c r="C94" s="2"/>
      <c r="D94" s="2"/>
      <c r="E94" s="2"/>
      <c r="F94" s="2"/>
      <c r="G94" s="2"/>
    </row>
    <row r="95" spans="1:7" x14ac:dyDescent="0.25">
      <c r="A95" s="2"/>
      <c r="B95" s="2"/>
      <c r="C95" s="2"/>
      <c r="D95" s="2"/>
      <c r="E95" s="2"/>
      <c r="F95" s="2"/>
      <c r="G95" s="2"/>
    </row>
    <row r="96" spans="1:7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2"/>
      <c r="B104" s="2"/>
      <c r="C104" s="2"/>
      <c r="D104" s="2"/>
      <c r="E104" s="2"/>
      <c r="F104" s="2"/>
      <c r="G104" s="2"/>
    </row>
    <row r="105" spans="1:7" x14ac:dyDescent="0.25">
      <c r="A105" s="2"/>
      <c r="B105" s="2"/>
      <c r="C105" s="2"/>
      <c r="D105" s="2"/>
      <c r="E105" s="2"/>
      <c r="F105" s="2"/>
      <c r="G105" s="2"/>
    </row>
    <row r="106" spans="1:7" x14ac:dyDescent="0.25">
      <c r="A106" s="2"/>
      <c r="B106" s="2"/>
      <c r="C106" s="2"/>
      <c r="D106" s="2"/>
      <c r="E106" s="2"/>
      <c r="F106" s="2"/>
      <c r="G106" s="2"/>
    </row>
    <row r="107" spans="1:7" x14ac:dyDescent="0.25">
      <c r="A107" s="2"/>
      <c r="B107" s="2"/>
      <c r="C107" s="2"/>
      <c r="D107" s="2"/>
      <c r="E107" s="2"/>
      <c r="F107" s="2"/>
      <c r="G107" s="2"/>
    </row>
    <row r="108" spans="1:7" x14ac:dyDescent="0.25">
      <c r="A108" s="2"/>
      <c r="B108" s="2"/>
      <c r="C108" s="2"/>
      <c r="D108" s="2"/>
      <c r="E108" s="2"/>
      <c r="F108" s="2"/>
      <c r="G108" s="2"/>
    </row>
    <row r="109" spans="1:7" x14ac:dyDescent="0.25">
      <c r="A109" s="2"/>
      <c r="B109" s="2"/>
      <c r="C109" s="2"/>
      <c r="D109" s="2"/>
      <c r="E109" s="2"/>
      <c r="F109" s="2"/>
      <c r="G109" s="2"/>
    </row>
    <row r="110" spans="1:7" x14ac:dyDescent="0.25">
      <c r="A110" s="2"/>
      <c r="B110" s="2"/>
      <c r="C110" s="2"/>
      <c r="D110" s="2"/>
      <c r="E110" s="2"/>
      <c r="F110" s="2"/>
      <c r="G110" s="2"/>
    </row>
    <row r="111" spans="1:7" x14ac:dyDescent="0.25">
      <c r="A111" s="2"/>
      <c r="B111" s="2"/>
      <c r="C111" s="2"/>
      <c r="D111" s="2"/>
      <c r="E111" s="2"/>
      <c r="F111" s="2"/>
      <c r="G111" s="2"/>
    </row>
    <row r="112" spans="1:7" x14ac:dyDescent="0.25">
      <c r="A112" s="2"/>
      <c r="B112" s="2"/>
      <c r="C112" s="2"/>
      <c r="D112" s="2"/>
      <c r="E112" s="2"/>
      <c r="F112" s="2"/>
      <c r="G112" s="2"/>
    </row>
    <row r="113" spans="1:7" x14ac:dyDescent="0.25">
      <c r="A113" s="2"/>
      <c r="B113" s="2"/>
      <c r="C113" s="2"/>
      <c r="D113" s="2"/>
      <c r="E113" s="2"/>
      <c r="F113" s="2"/>
      <c r="G113" s="2"/>
    </row>
    <row r="114" spans="1:7" x14ac:dyDescent="0.25">
      <c r="A114" s="2"/>
      <c r="B114" s="2"/>
      <c r="C114" s="2"/>
      <c r="D114" s="2"/>
      <c r="E114" s="2"/>
      <c r="F114" s="2"/>
      <c r="G114" s="2"/>
    </row>
    <row r="115" spans="1:7" x14ac:dyDescent="0.25">
      <c r="A115" s="2"/>
      <c r="B115" s="2"/>
      <c r="C115" s="2"/>
      <c r="D115" s="2"/>
      <c r="E115" s="2"/>
      <c r="F115" s="2"/>
      <c r="G115" s="2"/>
    </row>
    <row r="116" spans="1:7" x14ac:dyDescent="0.25">
      <c r="A116" s="2"/>
      <c r="B116" s="2"/>
      <c r="C116" s="2"/>
      <c r="D116" s="2"/>
      <c r="E116" s="2"/>
      <c r="F116" s="2"/>
      <c r="G116" s="2"/>
    </row>
    <row r="117" spans="1:7" x14ac:dyDescent="0.25">
      <c r="A117" s="2"/>
      <c r="B117" s="2"/>
      <c r="C117" s="2"/>
      <c r="D117" s="2"/>
      <c r="E117" s="2"/>
      <c r="F117" s="2"/>
      <c r="G117" s="2"/>
    </row>
    <row r="118" spans="1:7" x14ac:dyDescent="0.25">
      <c r="A118" s="2"/>
      <c r="B118" s="2"/>
      <c r="C118" s="2"/>
      <c r="D118" s="2"/>
      <c r="E118" s="2"/>
      <c r="F118" s="2"/>
      <c r="G118" s="2"/>
    </row>
    <row r="119" spans="1:7" x14ac:dyDescent="0.25">
      <c r="A119" s="2"/>
      <c r="B119" s="2"/>
      <c r="C119" s="2"/>
      <c r="D119" s="2"/>
      <c r="E119" s="2"/>
      <c r="F119" s="2"/>
      <c r="G119" s="2"/>
    </row>
    <row r="120" spans="1:7" x14ac:dyDescent="0.25">
      <c r="A120" s="2"/>
      <c r="B120" s="2"/>
      <c r="C120" s="2"/>
      <c r="D120" s="2"/>
      <c r="E120" s="2"/>
      <c r="F120" s="2"/>
      <c r="G120" s="2"/>
    </row>
    <row r="121" spans="1:7" x14ac:dyDescent="0.25">
      <c r="A121" s="2"/>
      <c r="B121" s="2"/>
      <c r="C121" s="2"/>
      <c r="D121" s="2"/>
      <c r="E121" s="2"/>
      <c r="F121" s="2"/>
      <c r="G121" s="2"/>
    </row>
    <row r="122" spans="1:7" x14ac:dyDescent="0.25">
      <c r="A122" s="2"/>
      <c r="B122" s="2"/>
      <c r="C122" s="2"/>
      <c r="D122" s="2"/>
      <c r="E122" s="2"/>
      <c r="F122" s="2"/>
      <c r="G122" s="2"/>
    </row>
    <row r="123" spans="1:7" x14ac:dyDescent="0.25">
      <c r="A123" s="2"/>
      <c r="B123" s="2"/>
      <c r="C123" s="2"/>
      <c r="D123" s="2"/>
      <c r="E123" s="2"/>
      <c r="F123" s="2"/>
      <c r="G123" s="2"/>
    </row>
    <row r="124" spans="1:7" x14ac:dyDescent="0.25">
      <c r="A124" s="2"/>
      <c r="B124" s="2"/>
      <c r="C124" s="2"/>
      <c r="D124" s="2"/>
      <c r="E124" s="2"/>
      <c r="F124" s="2"/>
      <c r="G124" s="2"/>
    </row>
    <row r="125" spans="1:7" x14ac:dyDescent="0.25">
      <c r="A125" s="2"/>
      <c r="B125" s="2"/>
      <c r="C125" s="2"/>
      <c r="D125" s="2"/>
      <c r="E125" s="2"/>
      <c r="F125" s="2"/>
      <c r="G125" s="2"/>
    </row>
    <row r="126" spans="1:7" x14ac:dyDescent="0.25">
      <c r="A126" s="2"/>
      <c r="B126" s="2"/>
      <c r="C126" s="2"/>
      <c r="D126" s="2"/>
      <c r="E126" s="2"/>
      <c r="F126" s="2"/>
      <c r="G126" s="2"/>
    </row>
    <row r="127" spans="1:7" x14ac:dyDescent="0.25">
      <c r="A127" s="2"/>
      <c r="B127" s="2"/>
      <c r="C127" s="2"/>
      <c r="D127" s="2"/>
      <c r="E127" s="2"/>
      <c r="F127" s="2"/>
      <c r="G127" s="2"/>
    </row>
    <row r="128" spans="1:7" x14ac:dyDescent="0.25">
      <c r="A128" s="2"/>
      <c r="B128" s="2"/>
      <c r="C128" s="2"/>
      <c r="D128" s="2"/>
      <c r="E128" s="2"/>
      <c r="F128" s="2"/>
      <c r="G128" s="2"/>
    </row>
    <row r="129" spans="1:7" x14ac:dyDescent="0.25">
      <c r="A129" s="2"/>
      <c r="B129" s="2"/>
      <c r="C129" s="2"/>
      <c r="D129" s="2"/>
      <c r="E129" s="2"/>
      <c r="F129" s="2"/>
      <c r="G129" s="2"/>
    </row>
    <row r="130" spans="1:7" x14ac:dyDescent="0.25">
      <c r="A130" s="2"/>
      <c r="B130" s="2"/>
      <c r="C130" s="2"/>
      <c r="D130" s="2"/>
      <c r="E130" s="2"/>
      <c r="F130" s="2"/>
      <c r="G130" s="2"/>
    </row>
    <row r="131" spans="1:7" x14ac:dyDescent="0.25">
      <c r="A131" s="2"/>
      <c r="B131" s="2"/>
      <c r="C131" s="2"/>
      <c r="D131" s="2"/>
      <c r="E131" s="2"/>
      <c r="F131" s="2"/>
      <c r="G131" s="2"/>
    </row>
    <row r="132" spans="1:7" x14ac:dyDescent="0.25">
      <c r="A132" s="2"/>
      <c r="B132" s="2"/>
      <c r="C132" s="2"/>
      <c r="D132" s="2"/>
      <c r="E132" s="2"/>
      <c r="F132" s="2"/>
      <c r="G132" s="2"/>
    </row>
    <row r="133" spans="1:7" x14ac:dyDescent="0.25">
      <c r="A133" s="2"/>
      <c r="B133" s="2"/>
      <c r="C133" s="2"/>
      <c r="D133" s="2"/>
      <c r="E133" s="2"/>
      <c r="F133" s="2"/>
      <c r="G133" s="2"/>
    </row>
    <row r="134" spans="1:7" x14ac:dyDescent="0.25">
      <c r="A134" s="2"/>
      <c r="B134" s="2"/>
      <c r="C134" s="2"/>
      <c r="D134" s="2"/>
      <c r="E134" s="2"/>
      <c r="F134" s="2"/>
      <c r="G134" s="2"/>
    </row>
    <row r="135" spans="1:7" x14ac:dyDescent="0.25">
      <c r="A135" s="2"/>
      <c r="B135" s="2"/>
      <c r="C135" s="2"/>
      <c r="D135" s="2"/>
      <c r="E135" s="2"/>
      <c r="F135" s="2"/>
      <c r="G135" s="2"/>
    </row>
    <row r="136" spans="1:7" x14ac:dyDescent="0.25">
      <c r="A136" s="2"/>
      <c r="B136" s="2"/>
      <c r="C136" s="2"/>
      <c r="D136" s="2"/>
      <c r="E136" s="2"/>
      <c r="F136" s="2"/>
      <c r="G136" s="2"/>
    </row>
    <row r="137" spans="1:7" x14ac:dyDescent="0.25">
      <c r="A137" s="2"/>
      <c r="B137" s="2"/>
      <c r="C137" s="2"/>
      <c r="D137" s="2"/>
      <c r="E137" s="2"/>
      <c r="F137" s="2"/>
      <c r="G137" s="2"/>
    </row>
    <row r="138" spans="1:7" x14ac:dyDescent="0.25">
      <c r="A138" s="2"/>
      <c r="B138" s="2"/>
      <c r="C138" s="2"/>
      <c r="D138" s="2"/>
      <c r="E138" s="2"/>
      <c r="F138" s="2"/>
      <c r="G138" s="2"/>
    </row>
    <row r="139" spans="1:7" x14ac:dyDescent="0.25">
      <c r="A139" s="2"/>
      <c r="B139" s="2"/>
      <c r="C139" s="2"/>
      <c r="D139" s="2"/>
      <c r="E139" s="2"/>
      <c r="F139" s="2"/>
      <c r="G139" s="2"/>
    </row>
    <row r="140" spans="1:7" x14ac:dyDescent="0.25">
      <c r="A140" s="2"/>
      <c r="B140" s="2"/>
      <c r="C140" s="2"/>
      <c r="D140" s="2"/>
      <c r="E140" s="2"/>
      <c r="F140" s="2"/>
      <c r="G140" s="2"/>
    </row>
    <row r="141" spans="1:7" x14ac:dyDescent="0.25">
      <c r="A141" s="2"/>
      <c r="B141" s="2"/>
      <c r="C141" s="2"/>
      <c r="D141" s="2"/>
      <c r="E141" s="2"/>
      <c r="F141" s="2"/>
      <c r="G141" s="2"/>
    </row>
    <row r="142" spans="1:7" x14ac:dyDescent="0.25">
      <c r="A142" s="2"/>
      <c r="B142" s="2"/>
      <c r="C142" s="2"/>
      <c r="D142" s="2"/>
      <c r="E142" s="2"/>
      <c r="F142" s="2"/>
      <c r="G142" s="2"/>
    </row>
    <row r="143" spans="1:7" x14ac:dyDescent="0.25">
      <c r="A143" s="2"/>
      <c r="B143" s="2"/>
      <c r="C143" s="2"/>
      <c r="D143" s="2"/>
      <c r="E143" s="2"/>
      <c r="F143" s="2"/>
      <c r="G143" s="2"/>
    </row>
    <row r="144" spans="1:7" x14ac:dyDescent="0.25">
      <c r="A144" s="2"/>
      <c r="B144" s="2"/>
      <c r="C144" s="2"/>
      <c r="D144" s="2"/>
      <c r="E144" s="2"/>
      <c r="F144" s="2"/>
      <c r="G144" s="2"/>
    </row>
    <row r="145" spans="1:7" x14ac:dyDescent="0.25">
      <c r="A145" s="2"/>
      <c r="B145" s="2"/>
      <c r="C145" s="2"/>
      <c r="D145" s="2"/>
      <c r="E145" s="2"/>
      <c r="F145" s="2"/>
      <c r="G145" s="2"/>
    </row>
    <row r="146" spans="1:7" x14ac:dyDescent="0.25">
      <c r="A146" s="2"/>
      <c r="B146" s="2"/>
      <c r="C146" s="2"/>
      <c r="D146" s="2"/>
      <c r="E146" s="2"/>
      <c r="F146" s="2"/>
      <c r="G146" s="2"/>
    </row>
    <row r="147" spans="1:7" x14ac:dyDescent="0.25">
      <c r="A147" s="2"/>
      <c r="B147" s="2"/>
      <c r="C147" s="2"/>
      <c r="D147" s="2"/>
      <c r="E147" s="2"/>
      <c r="F147" s="2"/>
      <c r="G147" s="2"/>
    </row>
    <row r="148" spans="1:7" x14ac:dyDescent="0.25">
      <c r="A148" s="2"/>
      <c r="B148" s="2"/>
      <c r="C148" s="2"/>
      <c r="D148" s="2"/>
      <c r="E148" s="2"/>
      <c r="F148" s="2"/>
      <c r="G148" s="2"/>
    </row>
    <row r="149" spans="1:7" x14ac:dyDescent="0.25">
      <c r="A149" s="2"/>
      <c r="B149" s="2"/>
      <c r="C149" s="2"/>
      <c r="D149" s="2"/>
      <c r="E149" s="2"/>
      <c r="F149" s="2"/>
      <c r="G149" s="2"/>
    </row>
    <row r="150" spans="1:7" x14ac:dyDescent="0.25">
      <c r="A150" s="2"/>
      <c r="B150" s="2"/>
      <c r="C150" s="2"/>
      <c r="D150" s="2"/>
      <c r="E150" s="2"/>
      <c r="F150" s="2"/>
      <c r="G150" s="2"/>
    </row>
    <row r="151" spans="1:7" x14ac:dyDescent="0.25">
      <c r="A151" s="2"/>
      <c r="B151" s="2"/>
      <c r="C151" s="2"/>
      <c r="D151" s="2"/>
      <c r="E151" s="2"/>
      <c r="F151" s="2"/>
      <c r="G151" s="2"/>
    </row>
    <row r="152" spans="1:7" x14ac:dyDescent="0.25">
      <c r="A152" s="2"/>
      <c r="B152" s="2"/>
      <c r="C152" s="2"/>
      <c r="D152" s="2"/>
      <c r="E152" s="2"/>
      <c r="F152" s="2"/>
      <c r="G152" s="2"/>
    </row>
    <row r="153" spans="1:7" x14ac:dyDescent="0.25">
      <c r="A153" s="2"/>
      <c r="B153" s="2"/>
      <c r="C153" s="2"/>
      <c r="D153" s="2"/>
      <c r="E153" s="2"/>
      <c r="F153" s="2"/>
      <c r="G153" s="2"/>
    </row>
    <row r="154" spans="1:7" x14ac:dyDescent="0.25">
      <c r="A154" s="2"/>
      <c r="B154" s="2"/>
      <c r="C154" s="2"/>
      <c r="D154" s="2"/>
      <c r="E154" s="2"/>
      <c r="F154" s="2"/>
      <c r="G154" s="2"/>
    </row>
    <row r="155" spans="1:7" x14ac:dyDescent="0.25">
      <c r="A155" s="2"/>
      <c r="B155" s="2"/>
      <c r="C155" s="2"/>
      <c r="D155" s="2"/>
      <c r="E155" s="2"/>
      <c r="F155" s="2"/>
      <c r="G155" s="2"/>
    </row>
    <row r="156" spans="1:7" x14ac:dyDescent="0.25">
      <c r="A156" s="2"/>
      <c r="B156" s="2"/>
      <c r="C156" s="2"/>
      <c r="D156" s="2"/>
      <c r="E156" s="2"/>
      <c r="F156" s="2"/>
      <c r="G156" s="2"/>
    </row>
    <row r="157" spans="1:7" x14ac:dyDescent="0.25">
      <c r="A157" s="2"/>
      <c r="B157" s="2"/>
      <c r="C157" s="2"/>
      <c r="D157" s="2"/>
      <c r="E157" s="2"/>
      <c r="F157" s="2"/>
      <c r="G157" s="2"/>
    </row>
    <row r="158" spans="1:7" x14ac:dyDescent="0.25">
      <c r="A158" s="2"/>
      <c r="B158" s="2"/>
      <c r="C158" s="2"/>
      <c r="D158" s="2"/>
      <c r="E158" s="2"/>
      <c r="F158" s="2"/>
      <c r="G158" s="2"/>
    </row>
    <row r="159" spans="1:7" x14ac:dyDescent="0.25">
      <c r="A159" s="2"/>
      <c r="B159" s="2"/>
      <c r="C159" s="2"/>
      <c r="D159" s="2"/>
      <c r="E159" s="2"/>
      <c r="F159" s="2"/>
      <c r="G159" s="2"/>
    </row>
    <row r="160" spans="1:7" x14ac:dyDescent="0.25">
      <c r="A160" s="2"/>
      <c r="B160" s="2"/>
      <c r="C160" s="2"/>
      <c r="D160" s="2"/>
      <c r="E160" s="2"/>
      <c r="F160" s="2"/>
      <c r="G160" s="2"/>
    </row>
    <row r="161" spans="1:7" x14ac:dyDescent="0.25">
      <c r="A161" s="2"/>
      <c r="B161" s="2"/>
      <c r="C161" s="2"/>
      <c r="D161" s="2"/>
      <c r="E161" s="2"/>
      <c r="F161" s="2"/>
      <c r="G161" s="2"/>
    </row>
    <row r="162" spans="1:7" x14ac:dyDescent="0.25">
      <c r="A162" s="2"/>
      <c r="B162" s="2"/>
      <c r="C162" s="2"/>
      <c r="D162" s="2"/>
      <c r="E162" s="2"/>
      <c r="F162" s="2"/>
      <c r="G162" s="2"/>
    </row>
    <row r="163" spans="1:7" x14ac:dyDescent="0.25">
      <c r="A163" s="2"/>
      <c r="B163" s="2"/>
      <c r="C163" s="2"/>
      <c r="D163" s="2"/>
      <c r="E163" s="2"/>
      <c r="F163" s="2"/>
      <c r="G163" s="2"/>
    </row>
    <row r="164" spans="1:7" x14ac:dyDescent="0.25">
      <c r="A164" s="2"/>
      <c r="B164" s="2"/>
      <c r="C164" s="2"/>
      <c r="D164" s="2"/>
      <c r="E164" s="2"/>
      <c r="F164" s="2"/>
      <c r="G164" s="2"/>
    </row>
    <row r="165" spans="1:7" x14ac:dyDescent="0.25">
      <c r="A165" s="2"/>
      <c r="B165" s="2"/>
      <c r="C165" s="2"/>
      <c r="D165" s="2"/>
      <c r="E165" s="2"/>
      <c r="F165" s="2"/>
      <c r="G165" s="2"/>
    </row>
    <row r="166" spans="1:7" x14ac:dyDescent="0.25">
      <c r="A166" s="2"/>
      <c r="B166" s="2"/>
      <c r="C166" s="2"/>
      <c r="D166" s="2"/>
      <c r="E166" s="2"/>
      <c r="F166" s="2"/>
      <c r="G166" s="2"/>
    </row>
    <row r="167" spans="1:7" x14ac:dyDescent="0.25">
      <c r="A167" s="2"/>
      <c r="B167" s="2"/>
      <c r="C167" s="2"/>
      <c r="D167" s="2"/>
      <c r="E167" s="2"/>
      <c r="F167" s="2"/>
      <c r="G167" s="2"/>
    </row>
    <row r="168" spans="1:7" x14ac:dyDescent="0.25">
      <c r="A168" s="2"/>
      <c r="B168" s="2"/>
      <c r="C168" s="2"/>
      <c r="D168" s="2"/>
      <c r="E168" s="2"/>
      <c r="F168" s="2"/>
      <c r="G168" s="2"/>
    </row>
    <row r="169" spans="1:7" x14ac:dyDescent="0.25">
      <c r="A169" s="2"/>
      <c r="B169" s="2"/>
      <c r="C169" s="2"/>
      <c r="D169" s="2"/>
      <c r="E169" s="2"/>
      <c r="F169" s="2"/>
      <c r="G169" s="2"/>
    </row>
    <row r="170" spans="1:7" x14ac:dyDescent="0.25">
      <c r="A170" s="2"/>
      <c r="B170" s="2"/>
      <c r="C170" s="2"/>
      <c r="D170" s="2"/>
      <c r="E170" s="2"/>
      <c r="F170" s="2"/>
      <c r="G170" s="2"/>
    </row>
    <row r="171" spans="1:7" x14ac:dyDescent="0.25">
      <c r="A171" s="2"/>
      <c r="B171" s="2"/>
      <c r="C171" s="2"/>
      <c r="D171" s="2"/>
      <c r="E171" s="2"/>
      <c r="F171" s="2"/>
      <c r="G171" s="2"/>
    </row>
    <row r="172" spans="1:7" x14ac:dyDescent="0.25">
      <c r="A172" s="2"/>
      <c r="B172" s="2"/>
      <c r="C172" s="2"/>
      <c r="D172" s="2"/>
      <c r="E172" s="2"/>
      <c r="F172" s="2"/>
      <c r="G172" s="2"/>
    </row>
    <row r="173" spans="1:7" x14ac:dyDescent="0.25">
      <c r="A173" s="2"/>
      <c r="B173" s="2"/>
      <c r="C173" s="2"/>
      <c r="D173" s="2"/>
      <c r="E173" s="2"/>
      <c r="F173" s="2"/>
      <c r="G173" s="2"/>
    </row>
    <row r="174" spans="1:7" x14ac:dyDescent="0.25">
      <c r="A174" s="2"/>
      <c r="B174" s="2"/>
      <c r="C174" s="2"/>
      <c r="D174" s="2"/>
      <c r="E174" s="2"/>
      <c r="F174" s="2"/>
      <c r="G174" s="2"/>
    </row>
    <row r="175" spans="1:7" x14ac:dyDescent="0.25">
      <c r="A175" s="2"/>
      <c r="B175" s="2"/>
      <c r="C175" s="2"/>
      <c r="D175" s="2"/>
      <c r="E175" s="2"/>
      <c r="F175" s="2"/>
      <c r="G175" s="2"/>
    </row>
    <row r="176" spans="1:7" x14ac:dyDescent="0.25">
      <c r="A176" s="2"/>
      <c r="B176" s="2"/>
      <c r="C176" s="2"/>
      <c r="D176" s="2"/>
      <c r="E176" s="2"/>
      <c r="F176" s="2"/>
      <c r="G176" s="2"/>
    </row>
    <row r="177" spans="1:7" x14ac:dyDescent="0.25">
      <c r="A177" s="2"/>
      <c r="B177" s="2"/>
      <c r="C177" s="2"/>
      <c r="D177" s="2"/>
      <c r="E177" s="2"/>
      <c r="F177" s="2"/>
      <c r="G177" s="2"/>
    </row>
    <row r="178" spans="1:7" x14ac:dyDescent="0.25">
      <c r="A178" s="2"/>
      <c r="B178" s="2"/>
      <c r="C178" s="2"/>
      <c r="D178" s="2"/>
      <c r="E178" s="2"/>
      <c r="F178" s="2"/>
      <c r="G178" s="2"/>
    </row>
    <row r="179" spans="1:7" x14ac:dyDescent="0.25">
      <c r="A179" s="2"/>
      <c r="B179" s="2"/>
      <c r="C179" s="2"/>
      <c r="D179" s="2"/>
      <c r="E179" s="2"/>
      <c r="F179" s="2"/>
      <c r="G179" s="2"/>
    </row>
    <row r="180" spans="1:7" x14ac:dyDescent="0.25">
      <c r="A180" s="2"/>
      <c r="B180" s="2"/>
      <c r="C180" s="2"/>
      <c r="D180" s="2"/>
      <c r="E180" s="2"/>
      <c r="F180" s="2"/>
      <c r="G180" s="2"/>
    </row>
    <row r="181" spans="1:7" x14ac:dyDescent="0.25">
      <c r="A181" s="2"/>
      <c r="B181" s="2"/>
      <c r="C181" s="2"/>
      <c r="D181" s="2"/>
      <c r="E181" s="2"/>
      <c r="F181" s="2"/>
      <c r="G181" s="2"/>
    </row>
    <row r="182" spans="1:7" x14ac:dyDescent="0.25">
      <c r="A182" s="2"/>
      <c r="B182" s="2"/>
      <c r="C182" s="2"/>
      <c r="D182" s="2"/>
      <c r="E182" s="2"/>
      <c r="F182" s="2"/>
      <c r="G182" s="2"/>
    </row>
    <row r="183" spans="1:7" x14ac:dyDescent="0.25">
      <c r="A183" s="2"/>
      <c r="B183" s="2"/>
      <c r="C183" s="2"/>
      <c r="D183" s="2"/>
      <c r="E183" s="2"/>
      <c r="F183" s="2"/>
      <c r="G183" s="2"/>
    </row>
    <row r="184" spans="1:7" x14ac:dyDescent="0.25">
      <c r="A184" s="2"/>
      <c r="B184" s="2"/>
      <c r="C184" s="2"/>
      <c r="D184" s="2"/>
      <c r="E184" s="2"/>
      <c r="F184" s="2"/>
      <c r="G184" s="2"/>
    </row>
    <row r="185" spans="1:7" x14ac:dyDescent="0.25">
      <c r="A185" s="2"/>
      <c r="B185" s="2"/>
      <c r="C185" s="2"/>
      <c r="D185" s="2"/>
      <c r="E185" s="2"/>
      <c r="F185" s="2"/>
      <c r="G185" s="2"/>
    </row>
    <row r="186" spans="1:7" x14ac:dyDescent="0.25">
      <c r="A186" s="2"/>
      <c r="B186" s="2"/>
      <c r="C186" s="2"/>
      <c r="D186" s="2"/>
      <c r="E186" s="2"/>
      <c r="F186" s="2"/>
      <c r="G186" s="2"/>
    </row>
    <row r="187" spans="1:7" x14ac:dyDescent="0.25">
      <c r="A187" s="2"/>
      <c r="B187" s="2"/>
      <c r="C187" s="2"/>
      <c r="D187" s="2"/>
      <c r="E187" s="2"/>
      <c r="F187" s="2"/>
      <c r="G187" s="2"/>
    </row>
    <row r="188" spans="1:7" x14ac:dyDescent="0.25">
      <c r="A188" s="2"/>
      <c r="B188" s="2"/>
      <c r="C188" s="2"/>
      <c r="D188" s="2"/>
      <c r="E188" s="2"/>
      <c r="F188" s="2"/>
      <c r="G188" s="2"/>
    </row>
    <row r="189" spans="1:7" x14ac:dyDescent="0.25">
      <c r="A189" s="2"/>
      <c r="B189" s="2"/>
      <c r="C189" s="2"/>
      <c r="D189" s="2"/>
      <c r="E189" s="2"/>
      <c r="F189" s="2"/>
      <c r="G189" s="2"/>
    </row>
    <row r="190" spans="1:7" x14ac:dyDescent="0.25">
      <c r="A190" s="2"/>
      <c r="B190" s="2"/>
      <c r="C190" s="2"/>
      <c r="D190" s="2"/>
      <c r="E190" s="2"/>
      <c r="F190" s="2"/>
      <c r="G190" s="2"/>
    </row>
    <row r="191" spans="1:7" x14ac:dyDescent="0.25">
      <c r="A191" s="2"/>
      <c r="B191" s="2"/>
      <c r="C191" s="2"/>
      <c r="D191" s="2"/>
      <c r="E191" s="2"/>
      <c r="F191" s="2"/>
      <c r="G191" s="2"/>
    </row>
    <row r="192" spans="1:7" x14ac:dyDescent="0.25">
      <c r="A192" s="2"/>
      <c r="B192" s="2"/>
      <c r="C192" s="2"/>
      <c r="D192" s="2"/>
      <c r="E192" s="2"/>
      <c r="F192" s="2"/>
      <c r="G192" s="2"/>
    </row>
    <row r="193" spans="1:7" x14ac:dyDescent="0.25">
      <c r="A193" s="2"/>
      <c r="B193" s="2"/>
      <c r="C193" s="2"/>
      <c r="D193" s="2"/>
      <c r="E193" s="2"/>
      <c r="F193" s="2"/>
      <c r="G193" s="2"/>
    </row>
    <row r="194" spans="1:7" x14ac:dyDescent="0.25">
      <c r="A194" s="2"/>
      <c r="B194" s="2"/>
      <c r="C194" s="2"/>
      <c r="D194" s="2"/>
      <c r="E194" s="2"/>
      <c r="F194" s="2"/>
      <c r="G194" s="2"/>
    </row>
    <row r="195" spans="1:7" x14ac:dyDescent="0.25">
      <c r="A195" s="2"/>
      <c r="B195" s="2"/>
      <c r="C195" s="2"/>
      <c r="D195" s="2"/>
      <c r="E195" s="2"/>
      <c r="F195" s="2"/>
      <c r="G195" s="2"/>
    </row>
    <row r="196" spans="1:7" x14ac:dyDescent="0.25">
      <c r="A196" s="2"/>
      <c r="B196" s="2"/>
      <c r="C196" s="2"/>
      <c r="D196" s="2"/>
      <c r="E196" s="2"/>
      <c r="F196" s="2"/>
      <c r="G196" s="2"/>
    </row>
    <row r="197" spans="1:7" x14ac:dyDescent="0.25">
      <c r="A197" s="2"/>
      <c r="B197" s="2"/>
      <c r="C197" s="2"/>
      <c r="D197" s="2"/>
      <c r="E197" s="2"/>
      <c r="F197" s="2"/>
      <c r="G197" s="2"/>
    </row>
    <row r="198" spans="1:7" x14ac:dyDescent="0.25">
      <c r="A198" s="2"/>
      <c r="B198" s="2"/>
      <c r="C198" s="2"/>
      <c r="D198" s="2"/>
      <c r="E198" s="2"/>
      <c r="F198" s="2"/>
      <c r="G198" s="2"/>
    </row>
    <row r="199" spans="1:7" x14ac:dyDescent="0.25">
      <c r="A199" s="2"/>
      <c r="B199" s="2"/>
      <c r="C199" s="2"/>
      <c r="D199" s="2"/>
      <c r="E199" s="2"/>
      <c r="F199" s="2"/>
      <c r="G199" s="2"/>
    </row>
    <row r="200" spans="1:7" x14ac:dyDescent="0.25">
      <c r="A200" s="2"/>
      <c r="B200" s="2"/>
      <c r="C200" s="2"/>
      <c r="D200" s="2"/>
      <c r="E200" s="2"/>
      <c r="F200" s="2"/>
      <c r="G200" s="2"/>
    </row>
    <row r="201" spans="1:7" x14ac:dyDescent="0.25">
      <c r="A201" s="2"/>
      <c r="B201" s="2"/>
      <c r="C201" s="2"/>
      <c r="D201" s="2"/>
      <c r="E201" s="2"/>
      <c r="F201" s="2"/>
      <c r="G201" s="2"/>
    </row>
    <row r="202" spans="1:7" x14ac:dyDescent="0.25">
      <c r="A202" s="2"/>
      <c r="B202" s="2"/>
      <c r="C202" s="2"/>
      <c r="D202" s="2"/>
      <c r="E202" s="2"/>
      <c r="F202" s="2"/>
      <c r="G202" s="2"/>
    </row>
    <row r="203" spans="1:7" x14ac:dyDescent="0.25">
      <c r="A203" s="2"/>
      <c r="B203" s="2"/>
      <c r="C203" s="2"/>
      <c r="D203" s="2"/>
      <c r="E203" s="2"/>
      <c r="F203" s="2"/>
      <c r="G203" s="2"/>
    </row>
    <row r="204" spans="1:7" x14ac:dyDescent="0.25">
      <c r="A204" s="2"/>
      <c r="B204" s="2"/>
      <c r="C204" s="2"/>
      <c r="D204" s="2"/>
      <c r="E204" s="2"/>
      <c r="F204" s="2"/>
      <c r="G204" s="2"/>
    </row>
    <row r="205" spans="1:7" x14ac:dyDescent="0.25">
      <c r="A205" s="2"/>
      <c r="B205" s="2"/>
      <c r="C205" s="2"/>
      <c r="D205" s="2"/>
      <c r="E205" s="2"/>
      <c r="F205" s="2"/>
      <c r="G205" s="2"/>
    </row>
    <row r="206" spans="1:7" x14ac:dyDescent="0.25">
      <c r="A206" s="2"/>
      <c r="B206" s="2"/>
      <c r="C206" s="2"/>
      <c r="D206" s="2"/>
      <c r="E206" s="2"/>
      <c r="F206" s="2"/>
      <c r="G206" s="2"/>
    </row>
    <row r="207" spans="1:7" x14ac:dyDescent="0.25">
      <c r="A207" s="2"/>
      <c r="B207" s="2"/>
      <c r="C207" s="2"/>
      <c r="D207" s="2"/>
      <c r="E207" s="2"/>
      <c r="F207" s="2"/>
      <c r="G207" s="2"/>
    </row>
    <row r="208" spans="1:7" x14ac:dyDescent="0.25">
      <c r="A208" s="2"/>
      <c r="B208" s="2"/>
      <c r="C208" s="2"/>
      <c r="D208" s="2"/>
      <c r="E208" s="2"/>
      <c r="F208" s="2"/>
      <c r="G208" s="2"/>
    </row>
    <row r="209" spans="1:7" x14ac:dyDescent="0.25">
      <c r="A209" s="2"/>
      <c r="B209" s="2"/>
      <c r="C209" s="2"/>
      <c r="D209" s="2"/>
      <c r="E209" s="2"/>
      <c r="F209" s="2"/>
      <c r="G209" s="2"/>
    </row>
    <row r="210" spans="1:7" x14ac:dyDescent="0.25">
      <c r="A210" s="2"/>
      <c r="B210" s="2"/>
      <c r="C210" s="2"/>
      <c r="D210" s="2"/>
      <c r="E210" s="2"/>
      <c r="F210" s="2"/>
      <c r="G210" s="2"/>
    </row>
    <row r="211" spans="1:7" x14ac:dyDescent="0.25">
      <c r="A211" s="2"/>
      <c r="B211" s="2"/>
      <c r="C211" s="2"/>
      <c r="D211" s="2"/>
      <c r="E211" s="2"/>
      <c r="F211" s="2"/>
      <c r="G211" s="2"/>
    </row>
    <row r="212" spans="1:7" x14ac:dyDescent="0.25">
      <c r="A212" s="2"/>
      <c r="B212" s="2"/>
      <c r="C212" s="2"/>
      <c r="D212" s="2"/>
      <c r="E212" s="2"/>
      <c r="F212" s="2"/>
      <c r="G212" s="2"/>
    </row>
    <row r="213" spans="1:7" x14ac:dyDescent="0.25">
      <c r="A213" s="2"/>
      <c r="B213" s="2"/>
      <c r="C213" s="2"/>
      <c r="D213" s="2"/>
      <c r="E213" s="2"/>
      <c r="F213" s="2"/>
      <c r="G213" s="2"/>
    </row>
    <row r="214" spans="1:7" x14ac:dyDescent="0.25">
      <c r="A214" s="2"/>
      <c r="B214" s="2"/>
      <c r="C214" s="2"/>
      <c r="D214" s="2"/>
      <c r="E214" s="2"/>
      <c r="F214" s="2"/>
      <c r="G214" s="2"/>
    </row>
    <row r="215" spans="1:7" x14ac:dyDescent="0.25">
      <c r="A215" s="2"/>
      <c r="B215" s="2"/>
      <c r="C215" s="2"/>
      <c r="D215" s="2"/>
      <c r="E215" s="2"/>
      <c r="F215" s="2"/>
      <c r="G215" s="2"/>
    </row>
    <row r="216" spans="1:7" x14ac:dyDescent="0.25">
      <c r="A216" s="2"/>
      <c r="B216" s="2"/>
      <c r="C216" s="2"/>
      <c r="D216" s="2"/>
      <c r="E216" s="2"/>
      <c r="F216" s="2"/>
      <c r="G216" s="2"/>
    </row>
    <row r="217" spans="1:7" x14ac:dyDescent="0.25">
      <c r="A217" s="2"/>
      <c r="B217" s="2"/>
      <c r="C217" s="2"/>
      <c r="D217" s="2"/>
      <c r="E217" s="2"/>
      <c r="F217" s="2"/>
      <c r="G217" s="2"/>
    </row>
    <row r="218" spans="1:7" x14ac:dyDescent="0.25">
      <c r="A218" s="2"/>
      <c r="B218" s="2"/>
      <c r="C218" s="2"/>
      <c r="D218" s="2"/>
      <c r="E218" s="2"/>
      <c r="F218" s="2"/>
      <c r="G218" s="2"/>
    </row>
    <row r="219" spans="1:7" x14ac:dyDescent="0.25">
      <c r="A219" s="2"/>
      <c r="B219" s="2"/>
      <c r="C219" s="2"/>
      <c r="D219" s="2"/>
      <c r="E219" s="2"/>
      <c r="F219" s="2"/>
      <c r="G219" s="2"/>
    </row>
    <row r="220" spans="1:7" x14ac:dyDescent="0.25">
      <c r="A220" s="2"/>
      <c r="B220" s="2"/>
      <c r="C220" s="2"/>
      <c r="D220" s="2"/>
      <c r="E220" s="2"/>
      <c r="F220" s="2"/>
      <c r="G220" s="2"/>
    </row>
    <row r="221" spans="1:7" x14ac:dyDescent="0.25">
      <c r="A221" s="2"/>
      <c r="B221" s="2"/>
      <c r="C221" s="2"/>
      <c r="D221" s="2"/>
      <c r="E221" s="2"/>
      <c r="F221" s="2"/>
      <c r="G221" s="2"/>
    </row>
    <row r="222" spans="1:7" x14ac:dyDescent="0.25">
      <c r="A222" s="2"/>
      <c r="B222" s="2"/>
      <c r="C222" s="2"/>
      <c r="D222" s="2"/>
      <c r="E222" s="2"/>
      <c r="F222" s="2"/>
      <c r="G222" s="2"/>
    </row>
    <row r="223" spans="1:7" x14ac:dyDescent="0.25">
      <c r="A223" s="2"/>
      <c r="B223" s="2"/>
      <c r="C223" s="2"/>
      <c r="D223" s="2"/>
      <c r="E223" s="2"/>
      <c r="F223" s="2"/>
      <c r="G223" s="2"/>
    </row>
    <row r="224" spans="1:7" x14ac:dyDescent="0.25">
      <c r="A224" s="2"/>
      <c r="B224" s="2"/>
      <c r="C224" s="2"/>
      <c r="D224" s="2"/>
      <c r="E224" s="2"/>
      <c r="F224" s="2"/>
      <c r="G224" s="2"/>
    </row>
    <row r="225" spans="1:7" x14ac:dyDescent="0.25">
      <c r="A225" s="2"/>
      <c r="B225" s="2"/>
      <c r="C225" s="2"/>
      <c r="D225" s="2"/>
      <c r="E225" s="2"/>
      <c r="F225" s="2"/>
      <c r="G225" s="2"/>
    </row>
    <row r="226" spans="1:7" x14ac:dyDescent="0.25">
      <c r="A226" s="2"/>
      <c r="B226" s="2"/>
      <c r="C226" s="2"/>
      <c r="D226" s="2"/>
      <c r="E226" s="2"/>
      <c r="F226" s="2"/>
      <c r="G226" s="2"/>
    </row>
    <row r="227" spans="1:7" x14ac:dyDescent="0.25">
      <c r="A227" s="2"/>
      <c r="B227" s="2"/>
      <c r="C227" s="2"/>
      <c r="D227" s="2"/>
      <c r="E227" s="2"/>
      <c r="F227" s="2"/>
      <c r="G227" s="2"/>
    </row>
    <row r="228" spans="1:7" x14ac:dyDescent="0.25">
      <c r="A228" s="2"/>
      <c r="B228" s="2"/>
      <c r="C228" s="2"/>
      <c r="D228" s="2"/>
      <c r="E228" s="2"/>
      <c r="F228" s="2"/>
      <c r="G228" s="2"/>
    </row>
    <row r="229" spans="1:7" x14ac:dyDescent="0.25">
      <c r="A229" s="2"/>
      <c r="B229" s="2"/>
      <c r="C229" s="2"/>
      <c r="D229" s="2"/>
      <c r="E229" s="2"/>
      <c r="F229" s="2"/>
      <c r="G229" s="2"/>
    </row>
    <row r="230" spans="1:7" x14ac:dyDescent="0.25">
      <c r="A230" s="2"/>
      <c r="B230" s="2"/>
      <c r="C230" s="2"/>
      <c r="D230" s="2"/>
      <c r="E230" s="2"/>
      <c r="F230" s="2"/>
      <c r="G230" s="2"/>
    </row>
    <row r="231" spans="1:7" x14ac:dyDescent="0.25">
      <c r="A231" s="2"/>
      <c r="B231" s="2"/>
      <c r="C231" s="2"/>
      <c r="D231" s="2"/>
      <c r="E231" s="2"/>
      <c r="F231" s="2"/>
      <c r="G231" s="2"/>
    </row>
    <row r="232" spans="1:7" x14ac:dyDescent="0.25">
      <c r="A232" s="2"/>
      <c r="B232" s="2"/>
      <c r="C232" s="2"/>
      <c r="D232" s="2"/>
      <c r="E232" s="2"/>
      <c r="F232" s="2"/>
      <c r="G232" s="2"/>
    </row>
    <row r="233" spans="1:7" x14ac:dyDescent="0.25">
      <c r="A233" s="2"/>
      <c r="B233" s="2"/>
      <c r="C233" s="2"/>
      <c r="D233" s="2"/>
      <c r="E233" s="2"/>
      <c r="F233" s="2"/>
      <c r="G233" s="2"/>
    </row>
    <row r="234" spans="1:7" x14ac:dyDescent="0.25">
      <c r="A234" s="2"/>
      <c r="B234" s="2"/>
      <c r="C234" s="2"/>
      <c r="D234" s="2"/>
      <c r="E234" s="2"/>
      <c r="F234" s="2"/>
      <c r="G234" s="2"/>
    </row>
    <row r="235" spans="1:7" x14ac:dyDescent="0.25">
      <c r="A235" s="2"/>
      <c r="B235" s="2"/>
      <c r="C235" s="2"/>
      <c r="D235" s="2"/>
      <c r="E235" s="2"/>
      <c r="F235" s="2"/>
      <c r="G235" s="2"/>
    </row>
    <row r="236" spans="1:7" x14ac:dyDescent="0.25">
      <c r="A236" s="2"/>
      <c r="B236" s="2"/>
      <c r="C236" s="2"/>
      <c r="D236" s="2"/>
      <c r="E236" s="2"/>
      <c r="F236" s="2"/>
      <c r="G236" s="2"/>
    </row>
    <row r="237" spans="1:7" x14ac:dyDescent="0.25">
      <c r="A237" s="2"/>
      <c r="B237" s="2"/>
      <c r="C237" s="2"/>
      <c r="D237" s="2"/>
      <c r="E237" s="2"/>
      <c r="F237" s="2"/>
      <c r="G237" s="2"/>
    </row>
    <row r="238" spans="1:7" x14ac:dyDescent="0.25">
      <c r="A238" s="2"/>
      <c r="B238" s="2"/>
      <c r="C238" s="2"/>
      <c r="D238" s="2"/>
      <c r="E238" s="2"/>
      <c r="F238" s="2"/>
      <c r="G238" s="2"/>
    </row>
    <row r="239" spans="1:7" x14ac:dyDescent="0.25">
      <c r="A239" s="2"/>
      <c r="B239" s="2"/>
      <c r="C239" s="2"/>
      <c r="D239" s="2"/>
      <c r="E239" s="2"/>
      <c r="F239" s="2"/>
      <c r="G239" s="2"/>
    </row>
    <row r="240" spans="1:7" x14ac:dyDescent="0.25">
      <c r="A240" s="2"/>
      <c r="B240" s="2"/>
      <c r="C240" s="2"/>
      <c r="D240" s="2"/>
      <c r="E240" s="2"/>
      <c r="F240" s="2"/>
      <c r="G240" s="2"/>
    </row>
    <row r="241" spans="1:7" x14ac:dyDescent="0.25">
      <c r="A241" s="2"/>
      <c r="B241" s="2"/>
      <c r="C241" s="2"/>
      <c r="D241" s="2"/>
      <c r="E241" s="2"/>
      <c r="F241" s="2"/>
      <c r="G241" s="2"/>
    </row>
    <row r="242" spans="1:7" x14ac:dyDescent="0.25">
      <c r="A242" s="2"/>
      <c r="B242" s="2"/>
      <c r="C242" s="2"/>
      <c r="D242" s="2"/>
      <c r="E242" s="2"/>
      <c r="F242" s="2"/>
      <c r="G242" s="2"/>
    </row>
    <row r="243" spans="1:7" x14ac:dyDescent="0.25">
      <c r="A243" s="2"/>
      <c r="B243" s="2"/>
      <c r="C243" s="2"/>
      <c r="D243" s="2"/>
      <c r="E243" s="2"/>
      <c r="F243" s="2"/>
      <c r="G243" s="2"/>
    </row>
    <row r="244" spans="1:7" x14ac:dyDescent="0.25">
      <c r="A244" s="2"/>
      <c r="B244" s="2"/>
      <c r="C244" s="2"/>
      <c r="D244" s="2"/>
      <c r="E244" s="2"/>
      <c r="F244" s="2"/>
      <c r="G244" s="2"/>
    </row>
    <row r="245" spans="1:7" x14ac:dyDescent="0.25">
      <c r="A245" s="2"/>
      <c r="B245" s="2"/>
      <c r="C245" s="2"/>
      <c r="D245" s="2"/>
      <c r="E245" s="2"/>
      <c r="F245" s="2"/>
      <c r="G245" s="2"/>
    </row>
    <row r="246" spans="1:7" x14ac:dyDescent="0.25">
      <c r="A246" s="2"/>
      <c r="B246" s="2"/>
      <c r="C246" s="2"/>
      <c r="D246" s="2"/>
      <c r="E246" s="2"/>
      <c r="F246" s="2"/>
      <c r="G246" s="2"/>
    </row>
    <row r="247" spans="1:7" x14ac:dyDescent="0.25">
      <c r="A247" s="2"/>
      <c r="B247" s="2"/>
      <c r="C247" s="2"/>
      <c r="D247" s="2"/>
      <c r="E247" s="2"/>
      <c r="F247" s="2"/>
      <c r="G247" s="2"/>
    </row>
    <row r="248" spans="1:7" x14ac:dyDescent="0.25">
      <c r="A248" s="2"/>
      <c r="B248" s="2"/>
      <c r="C248" s="2"/>
      <c r="D248" s="2"/>
      <c r="E248" s="2"/>
      <c r="F248" s="2"/>
      <c r="G248" s="2"/>
    </row>
    <row r="249" spans="1:7" x14ac:dyDescent="0.25">
      <c r="A249" s="2"/>
      <c r="B249" s="2"/>
      <c r="C249" s="2"/>
      <c r="D249" s="2"/>
      <c r="E249" s="2"/>
      <c r="F249" s="2"/>
      <c r="G249" s="2"/>
    </row>
    <row r="250" spans="1:7" x14ac:dyDescent="0.25">
      <c r="A250" s="2"/>
      <c r="B250" s="2"/>
      <c r="C250" s="2"/>
      <c r="D250" s="2"/>
      <c r="E250" s="2"/>
      <c r="F250" s="2"/>
      <c r="G250" s="2"/>
    </row>
    <row r="251" spans="1:7" x14ac:dyDescent="0.25">
      <c r="A251" s="2"/>
      <c r="B251" s="2"/>
      <c r="C251" s="2"/>
      <c r="D251" s="2"/>
      <c r="E251" s="2"/>
      <c r="F251" s="2"/>
      <c r="G251" s="2"/>
    </row>
    <row r="252" spans="1:7" x14ac:dyDescent="0.25">
      <c r="A252" s="2"/>
      <c r="B252" s="2"/>
      <c r="C252" s="2"/>
      <c r="D252" s="2"/>
      <c r="E252" s="2"/>
      <c r="F252" s="2"/>
      <c r="G252" s="2"/>
    </row>
    <row r="253" spans="1:7" x14ac:dyDescent="0.25">
      <c r="A253" s="2"/>
      <c r="B253" s="2"/>
      <c r="C253" s="2"/>
      <c r="D253" s="2"/>
      <c r="E253" s="2"/>
      <c r="F253" s="2"/>
      <c r="G253" s="2"/>
    </row>
    <row r="254" spans="1:7" x14ac:dyDescent="0.25">
      <c r="A254" s="2"/>
      <c r="B254" s="2"/>
      <c r="C254" s="2"/>
      <c r="D254" s="2"/>
      <c r="E254" s="2"/>
      <c r="F254" s="2"/>
      <c r="G254" s="2"/>
    </row>
    <row r="255" spans="1:7" x14ac:dyDescent="0.25">
      <c r="A255" s="2"/>
      <c r="B255" s="2"/>
      <c r="C255" s="2"/>
      <c r="D255" s="2"/>
      <c r="E255" s="2"/>
      <c r="F255" s="2"/>
      <c r="G255" s="2"/>
    </row>
    <row r="256" spans="1:7" x14ac:dyDescent="0.25">
      <c r="A256" s="2"/>
      <c r="B256" s="2"/>
      <c r="C256" s="2"/>
      <c r="D256" s="2"/>
      <c r="E256" s="2"/>
      <c r="F256" s="2"/>
      <c r="G256" s="2"/>
    </row>
    <row r="257" spans="1:7" x14ac:dyDescent="0.25">
      <c r="A257" s="2"/>
      <c r="B257" s="2"/>
      <c r="C257" s="2"/>
      <c r="D257" s="2"/>
      <c r="E257" s="2"/>
      <c r="F257" s="2"/>
      <c r="G257" s="2"/>
    </row>
    <row r="258" spans="1:7" x14ac:dyDescent="0.25">
      <c r="A258" s="2"/>
      <c r="B258" s="2"/>
      <c r="C258" s="2"/>
      <c r="D258" s="2"/>
      <c r="E258" s="2"/>
      <c r="F258" s="2"/>
      <c r="G258" s="2"/>
    </row>
    <row r="259" spans="1:7" x14ac:dyDescent="0.25">
      <c r="A259" s="2"/>
      <c r="B259" s="2"/>
      <c r="C259" s="2"/>
      <c r="D259" s="2"/>
      <c r="E259" s="2"/>
      <c r="F259" s="2"/>
      <c r="G259" s="2"/>
    </row>
    <row r="260" spans="1:7" x14ac:dyDescent="0.25">
      <c r="A260" s="2"/>
      <c r="B260" s="2"/>
      <c r="C260" s="2"/>
      <c r="D260" s="2"/>
      <c r="E260" s="2"/>
      <c r="F260" s="2"/>
      <c r="G260" s="2"/>
    </row>
    <row r="261" spans="1:7" x14ac:dyDescent="0.25">
      <c r="A261" s="2"/>
      <c r="B261" s="2"/>
      <c r="C261" s="2"/>
      <c r="D261" s="2"/>
      <c r="E261" s="2"/>
      <c r="F261" s="2"/>
      <c r="G261" s="2"/>
    </row>
    <row r="262" spans="1:7" x14ac:dyDescent="0.25">
      <c r="A262" s="2"/>
      <c r="B262" s="2"/>
      <c r="C262" s="2"/>
      <c r="D262" s="2"/>
      <c r="E262" s="2"/>
      <c r="F262" s="2"/>
      <c r="G262" s="2"/>
    </row>
    <row r="263" spans="1:7" x14ac:dyDescent="0.25">
      <c r="A263" s="2"/>
      <c r="B263" s="2"/>
      <c r="C263" s="2"/>
      <c r="D263" s="2"/>
      <c r="E263" s="2"/>
      <c r="F263" s="2"/>
      <c r="G263" s="2"/>
    </row>
    <row r="264" spans="1:7" x14ac:dyDescent="0.25">
      <c r="A264" s="2"/>
      <c r="B264" s="2"/>
      <c r="C264" s="2"/>
      <c r="D264" s="2"/>
      <c r="E264" s="2"/>
      <c r="F264" s="2"/>
      <c r="G264" s="2"/>
    </row>
    <row r="265" spans="1:7" x14ac:dyDescent="0.25">
      <c r="A265" s="2"/>
      <c r="B265" s="2"/>
      <c r="C265" s="2"/>
      <c r="D265" s="2"/>
      <c r="E265" s="2"/>
      <c r="F265" s="2"/>
      <c r="G265" s="2"/>
    </row>
    <row r="266" spans="1:7" x14ac:dyDescent="0.25">
      <c r="A266" s="2"/>
      <c r="B266" s="2"/>
      <c r="C266" s="2"/>
      <c r="D266" s="2"/>
      <c r="E266" s="2"/>
      <c r="F266" s="2"/>
      <c r="G266" s="2"/>
    </row>
    <row r="267" spans="1:7" x14ac:dyDescent="0.25">
      <c r="A267" s="2"/>
      <c r="B267" s="2"/>
      <c r="C267" s="2"/>
      <c r="D267" s="2"/>
      <c r="E267" s="2"/>
      <c r="F267" s="2"/>
      <c r="G267" s="2"/>
    </row>
    <row r="268" spans="1:7" x14ac:dyDescent="0.25">
      <c r="A268" s="2"/>
      <c r="B268" s="2"/>
      <c r="C268" s="2"/>
      <c r="D268" s="2"/>
      <c r="E268" s="2"/>
      <c r="F268" s="2"/>
      <c r="G268" s="2"/>
    </row>
    <row r="269" spans="1:7" x14ac:dyDescent="0.25">
      <c r="A269" s="2"/>
      <c r="B269" s="2"/>
      <c r="C269" s="2"/>
      <c r="D269" s="2"/>
      <c r="E269" s="2"/>
      <c r="F269" s="2"/>
      <c r="G269" s="2"/>
    </row>
    <row r="270" spans="1:7" x14ac:dyDescent="0.25">
      <c r="A270" s="2"/>
      <c r="B270" s="2"/>
      <c r="C270" s="2"/>
      <c r="D270" s="2"/>
      <c r="E270" s="2"/>
      <c r="F270" s="2"/>
      <c r="G270" s="2"/>
    </row>
    <row r="271" spans="1:7" x14ac:dyDescent="0.25">
      <c r="A271" s="2"/>
      <c r="B271" s="2"/>
      <c r="C271" s="2"/>
      <c r="D271" s="2"/>
      <c r="E271" s="2"/>
      <c r="F271" s="2"/>
      <c r="G271" s="2"/>
    </row>
    <row r="272" spans="1:7" x14ac:dyDescent="0.25">
      <c r="A272" s="2"/>
      <c r="B272" s="2"/>
      <c r="C272" s="2"/>
      <c r="D272" s="2"/>
      <c r="E272" s="2"/>
      <c r="F272" s="2"/>
      <c r="G272" s="2"/>
    </row>
    <row r="273" spans="1:7" x14ac:dyDescent="0.25">
      <c r="A273" s="2"/>
      <c r="B273" s="2"/>
      <c r="C273" s="2"/>
      <c r="D273" s="2"/>
      <c r="E273" s="2"/>
      <c r="F273" s="2"/>
      <c r="G273" s="2"/>
    </row>
    <row r="274" spans="1:7" x14ac:dyDescent="0.25">
      <c r="A274" s="2"/>
      <c r="B274" s="2"/>
      <c r="C274" s="2"/>
      <c r="D274" s="2"/>
      <c r="E274" s="2"/>
      <c r="F274" s="2"/>
      <c r="G274" s="2"/>
    </row>
    <row r="275" spans="1:7" x14ac:dyDescent="0.25">
      <c r="A275" s="2"/>
      <c r="B275" s="2"/>
      <c r="C275" s="2"/>
      <c r="D275" s="2"/>
      <c r="E275" s="2"/>
      <c r="F275" s="2"/>
      <c r="G275" s="2"/>
    </row>
    <row r="276" spans="1:7" x14ac:dyDescent="0.25">
      <c r="A276" s="2"/>
      <c r="B276" s="2"/>
      <c r="C276" s="2"/>
      <c r="D276" s="2"/>
      <c r="E276" s="2"/>
      <c r="F276" s="2"/>
      <c r="G276" s="2"/>
    </row>
    <row r="277" spans="1:7" x14ac:dyDescent="0.25">
      <c r="A277" s="2"/>
      <c r="B277" s="2"/>
      <c r="C277" s="2"/>
      <c r="D277" s="2"/>
      <c r="E277" s="2"/>
      <c r="F277" s="2"/>
      <c r="G277" s="2"/>
    </row>
    <row r="278" spans="1:7" x14ac:dyDescent="0.25">
      <c r="A278" s="2"/>
      <c r="B278" s="2"/>
      <c r="C278" s="2"/>
      <c r="D278" s="2"/>
      <c r="E278" s="2"/>
      <c r="F278" s="2"/>
      <c r="G278" s="2"/>
    </row>
    <row r="279" spans="1:7" x14ac:dyDescent="0.25">
      <c r="A279" s="2"/>
      <c r="B279" s="2"/>
      <c r="C279" s="2"/>
      <c r="D279" s="2"/>
      <c r="E279" s="2"/>
      <c r="F279" s="2"/>
      <c r="G279" s="2"/>
    </row>
    <row r="280" spans="1:7" x14ac:dyDescent="0.25">
      <c r="A280" s="2"/>
      <c r="B280" s="2"/>
      <c r="C280" s="2"/>
      <c r="D280" s="2"/>
      <c r="E280" s="2"/>
      <c r="F280" s="2"/>
      <c r="G280" s="2"/>
    </row>
    <row r="281" spans="1:7" x14ac:dyDescent="0.25">
      <c r="A281" s="2"/>
      <c r="B281" s="2"/>
      <c r="C281" s="2"/>
      <c r="D281" s="2"/>
      <c r="E281" s="2"/>
      <c r="F281" s="2"/>
      <c r="G281" s="2"/>
    </row>
    <row r="282" spans="1:7" x14ac:dyDescent="0.25">
      <c r="A282" s="2"/>
      <c r="B282" s="2"/>
      <c r="C282" s="2"/>
      <c r="D282" s="2"/>
      <c r="E282" s="2"/>
      <c r="F282" s="2"/>
      <c r="G282" s="2"/>
    </row>
    <row r="283" spans="1:7" x14ac:dyDescent="0.25">
      <c r="A283" s="2"/>
      <c r="B283" s="2"/>
      <c r="C283" s="2"/>
      <c r="D283" s="2"/>
      <c r="E283" s="2"/>
      <c r="F283" s="2"/>
      <c r="G283" s="2"/>
    </row>
    <row r="284" spans="1:7" x14ac:dyDescent="0.25">
      <c r="A284" s="2"/>
      <c r="B284" s="2"/>
      <c r="C284" s="2"/>
      <c r="D284" s="2"/>
      <c r="E284" s="2"/>
      <c r="F284" s="2"/>
      <c r="G284" s="2"/>
    </row>
    <row r="285" spans="1:7" x14ac:dyDescent="0.25">
      <c r="A285" s="2"/>
      <c r="B285" s="2"/>
      <c r="C285" s="2"/>
      <c r="D285" s="2"/>
      <c r="E285" s="2"/>
      <c r="F285" s="2"/>
      <c r="G285" s="2"/>
    </row>
    <row r="286" spans="1:7" x14ac:dyDescent="0.25">
      <c r="A286" s="2"/>
      <c r="B286" s="2"/>
      <c r="C286" s="2"/>
      <c r="D286" s="2"/>
      <c r="E286" s="2"/>
      <c r="F286" s="2"/>
      <c r="G286" s="2"/>
    </row>
    <row r="287" spans="1:7" x14ac:dyDescent="0.25">
      <c r="A287" s="2"/>
      <c r="B287" s="2"/>
      <c r="C287" s="2"/>
      <c r="D287" s="2"/>
      <c r="E287" s="2"/>
      <c r="F287" s="2"/>
      <c r="G287" s="2"/>
    </row>
    <row r="288" spans="1:7" x14ac:dyDescent="0.25">
      <c r="A288" s="2"/>
      <c r="B288" s="2"/>
      <c r="C288" s="2"/>
      <c r="D288" s="2"/>
      <c r="E288" s="2"/>
      <c r="F288" s="2"/>
      <c r="G288" s="2"/>
    </row>
    <row r="289" spans="1:7" x14ac:dyDescent="0.25">
      <c r="A289" s="2"/>
      <c r="B289" s="2"/>
      <c r="C289" s="2"/>
      <c r="D289" s="2"/>
      <c r="E289" s="2"/>
      <c r="F289" s="2"/>
      <c r="G289" s="2"/>
    </row>
    <row r="290" spans="1:7" x14ac:dyDescent="0.25">
      <c r="A290" s="2"/>
      <c r="B290" s="2"/>
      <c r="C290" s="2"/>
      <c r="D290" s="2"/>
      <c r="E290" s="2"/>
      <c r="F290" s="2"/>
      <c r="G290" s="2"/>
    </row>
    <row r="291" spans="1:7" x14ac:dyDescent="0.25">
      <c r="A291" s="2"/>
      <c r="B291" s="2"/>
      <c r="C291" s="2"/>
      <c r="D291" s="2"/>
      <c r="E291" s="2"/>
      <c r="F291" s="2"/>
      <c r="G291" s="2"/>
    </row>
    <row r="292" spans="1:7" x14ac:dyDescent="0.25">
      <c r="A292" s="2"/>
      <c r="B292" s="2"/>
      <c r="C292" s="2"/>
      <c r="D292" s="2"/>
      <c r="E292" s="2"/>
      <c r="F292" s="2"/>
      <c r="G292" s="2"/>
    </row>
    <row r="293" spans="1:7" x14ac:dyDescent="0.25">
      <c r="A293" s="2"/>
      <c r="B293" s="2"/>
      <c r="C293" s="2"/>
      <c r="D293" s="2"/>
      <c r="E293" s="2"/>
      <c r="F293" s="2"/>
      <c r="G293" s="2"/>
    </row>
    <row r="294" spans="1:7" x14ac:dyDescent="0.25">
      <c r="A294" s="2"/>
      <c r="B294" s="2"/>
      <c r="C294" s="2"/>
      <c r="D294" s="2"/>
      <c r="E294" s="2"/>
      <c r="F294" s="2"/>
      <c r="G294" s="2"/>
    </row>
    <row r="295" spans="1:7" x14ac:dyDescent="0.25">
      <c r="A295" s="2"/>
      <c r="B295" s="2"/>
      <c r="C295" s="2"/>
      <c r="D295" s="2"/>
      <c r="E295" s="2"/>
      <c r="F295" s="2"/>
      <c r="G295" s="2"/>
    </row>
    <row r="296" spans="1:7" x14ac:dyDescent="0.25">
      <c r="A296" s="2"/>
      <c r="B296" s="2"/>
      <c r="C296" s="2"/>
      <c r="D296" s="2"/>
      <c r="E296" s="2"/>
      <c r="F296" s="2"/>
      <c r="G296" s="2"/>
    </row>
    <row r="297" spans="1:7" x14ac:dyDescent="0.25">
      <c r="A297" s="2"/>
      <c r="B297" s="2"/>
      <c r="C297" s="2"/>
      <c r="D297" s="2"/>
      <c r="E297" s="2"/>
      <c r="F297" s="2"/>
      <c r="G297" s="2"/>
    </row>
    <row r="298" spans="1:7" x14ac:dyDescent="0.25">
      <c r="A298" s="2"/>
      <c r="B298" s="2"/>
      <c r="C298" s="2"/>
      <c r="D298" s="2"/>
      <c r="E298" s="2"/>
      <c r="F298" s="2"/>
      <c r="G298" s="2"/>
    </row>
    <row r="299" spans="1:7" x14ac:dyDescent="0.25">
      <c r="A299" s="2"/>
      <c r="B299" s="2"/>
      <c r="C299" s="2"/>
      <c r="D299" s="2"/>
      <c r="E299" s="2"/>
      <c r="F299" s="2"/>
      <c r="G299" s="2"/>
    </row>
    <row r="300" spans="1:7" x14ac:dyDescent="0.25">
      <c r="A300" s="2"/>
      <c r="B300" s="2"/>
      <c r="C300" s="2"/>
      <c r="D300" s="2"/>
      <c r="E300" s="2"/>
      <c r="F300" s="2"/>
      <c r="G300" s="2"/>
    </row>
    <row r="301" spans="1:7" x14ac:dyDescent="0.25">
      <c r="A301" s="2"/>
      <c r="B301" s="2"/>
      <c r="C301" s="2"/>
      <c r="D301" s="2"/>
      <c r="E301" s="2"/>
      <c r="F301" s="2"/>
      <c r="G301" s="2"/>
    </row>
    <row r="302" spans="1:7" x14ac:dyDescent="0.25">
      <c r="A302" s="2"/>
      <c r="B302" s="2"/>
      <c r="C302" s="2"/>
      <c r="D302" s="2"/>
      <c r="E302" s="2"/>
      <c r="F302" s="2"/>
      <c r="G302" s="2"/>
    </row>
    <row r="303" spans="1:7" x14ac:dyDescent="0.25">
      <c r="A303" s="2"/>
      <c r="B303" s="2"/>
      <c r="C303" s="2"/>
      <c r="D303" s="2"/>
      <c r="E303" s="2"/>
      <c r="F303" s="2"/>
      <c r="G303" s="2"/>
    </row>
    <row r="304" spans="1:7" x14ac:dyDescent="0.25">
      <c r="A304" s="2"/>
      <c r="B304" s="2"/>
      <c r="C304" s="2"/>
      <c r="D304" s="2"/>
      <c r="E304" s="2"/>
      <c r="F304" s="2"/>
      <c r="G304" s="2"/>
    </row>
    <row r="305" spans="1:7" x14ac:dyDescent="0.25">
      <c r="A305" s="2"/>
      <c r="B305" s="2"/>
      <c r="C305" s="2"/>
      <c r="D305" s="2"/>
      <c r="E305" s="2"/>
      <c r="F305" s="2"/>
      <c r="G305" s="2"/>
    </row>
    <row r="306" spans="1:7" x14ac:dyDescent="0.25">
      <c r="A306" s="2"/>
      <c r="B306" s="2"/>
      <c r="C306" s="2"/>
      <c r="D306" s="2"/>
      <c r="E306" s="2"/>
      <c r="F306" s="2"/>
      <c r="G306" s="2"/>
    </row>
    <row r="307" spans="1:7" x14ac:dyDescent="0.25">
      <c r="A307" s="2"/>
      <c r="B307" s="2"/>
      <c r="C307" s="2"/>
      <c r="D307" s="2"/>
      <c r="E307" s="2"/>
      <c r="F307" s="2"/>
      <c r="G307" s="2"/>
    </row>
    <row r="308" spans="1:7" x14ac:dyDescent="0.25">
      <c r="A308" s="2"/>
      <c r="B308" s="2"/>
      <c r="C308" s="2"/>
      <c r="D308" s="2"/>
      <c r="E308" s="2"/>
      <c r="F308" s="2"/>
      <c r="G308" s="2"/>
    </row>
    <row r="309" spans="1:7" x14ac:dyDescent="0.25">
      <c r="A309" s="2"/>
      <c r="B309" s="2"/>
      <c r="C309" s="2"/>
      <c r="D309" s="2"/>
      <c r="E309" s="2"/>
      <c r="F309" s="2"/>
      <c r="G309" s="2"/>
    </row>
    <row r="310" spans="1:7" x14ac:dyDescent="0.25">
      <c r="A310" s="2"/>
      <c r="B310" s="2"/>
      <c r="C310" s="2"/>
      <c r="D310" s="2"/>
      <c r="E310" s="2"/>
      <c r="F310" s="2"/>
      <c r="G310" s="2"/>
    </row>
    <row r="311" spans="1:7" x14ac:dyDescent="0.25">
      <c r="A311" s="2"/>
      <c r="B311" s="2"/>
      <c r="C311" s="2"/>
      <c r="D311" s="2"/>
      <c r="E311" s="2"/>
      <c r="F311" s="2"/>
      <c r="G311" s="2"/>
    </row>
    <row r="312" spans="1:7" x14ac:dyDescent="0.25">
      <c r="A312" s="2"/>
      <c r="B312" s="2"/>
      <c r="C312" s="2"/>
      <c r="D312" s="2"/>
      <c r="E312" s="2"/>
      <c r="F312" s="2"/>
      <c r="G312" s="2"/>
    </row>
    <row r="313" spans="1:7" x14ac:dyDescent="0.25">
      <c r="A313" s="2"/>
      <c r="B313" s="2"/>
      <c r="C313" s="2"/>
      <c r="D313" s="2"/>
      <c r="E313" s="2"/>
      <c r="F313" s="2"/>
      <c r="G313" s="2"/>
    </row>
    <row r="314" spans="1:7" x14ac:dyDescent="0.25">
      <c r="A314" s="2"/>
      <c r="B314" s="2"/>
      <c r="C314" s="2"/>
      <c r="D314" s="2"/>
      <c r="E314" s="2"/>
      <c r="F314" s="2"/>
      <c r="G314" s="2"/>
    </row>
    <row r="315" spans="1:7" x14ac:dyDescent="0.25">
      <c r="A315" s="2"/>
      <c r="B315" s="2"/>
      <c r="C315" s="2"/>
      <c r="D315" s="2"/>
      <c r="E315" s="2"/>
      <c r="F315" s="2"/>
      <c r="G315" s="2"/>
    </row>
    <row r="316" spans="1:7" x14ac:dyDescent="0.25">
      <c r="A316" s="2"/>
      <c r="B316" s="2"/>
      <c r="C316" s="2"/>
      <c r="D316" s="2"/>
      <c r="E316" s="2"/>
      <c r="F316" s="2"/>
      <c r="G316" s="2"/>
    </row>
    <row r="317" spans="1:7" x14ac:dyDescent="0.25">
      <c r="A317" s="2"/>
      <c r="B317" s="2"/>
      <c r="C317" s="2"/>
      <c r="D317" s="2"/>
      <c r="E317" s="2"/>
      <c r="F317" s="2"/>
      <c r="G317" s="2"/>
    </row>
    <row r="318" spans="1:7" x14ac:dyDescent="0.25">
      <c r="A318" s="2"/>
      <c r="B318" s="2"/>
      <c r="C318" s="2"/>
      <c r="D318" s="2"/>
      <c r="E318" s="2"/>
      <c r="F318" s="2"/>
      <c r="G318" s="2"/>
    </row>
    <row r="319" spans="1:7" x14ac:dyDescent="0.25">
      <c r="A319" s="2"/>
      <c r="B319" s="2"/>
      <c r="C319" s="2"/>
      <c r="D319" s="2"/>
      <c r="E319" s="2"/>
      <c r="F319" s="2"/>
      <c r="G319" s="2"/>
    </row>
    <row r="320" spans="1:7" x14ac:dyDescent="0.25">
      <c r="A320" s="2"/>
      <c r="B320" s="2"/>
      <c r="C320" s="2"/>
      <c r="D320" s="2"/>
      <c r="E320" s="2"/>
      <c r="F320" s="2"/>
      <c r="G320" s="2"/>
    </row>
    <row r="321" spans="1:7" x14ac:dyDescent="0.25">
      <c r="A321" s="2"/>
      <c r="B321" s="2"/>
      <c r="C321" s="2"/>
      <c r="D321" s="2"/>
      <c r="E321" s="2"/>
      <c r="F321" s="2"/>
      <c r="G321" s="2"/>
    </row>
    <row r="322" spans="1:7" x14ac:dyDescent="0.25">
      <c r="A322" s="2"/>
      <c r="B322" s="2"/>
      <c r="C322" s="2"/>
      <c r="D322" s="2"/>
      <c r="E322" s="2"/>
      <c r="F322" s="2"/>
      <c r="G322" s="2"/>
    </row>
    <row r="323" spans="1:7" x14ac:dyDescent="0.25">
      <c r="A323" s="2"/>
      <c r="B323" s="2"/>
      <c r="C323" s="2"/>
      <c r="D323" s="2"/>
      <c r="E323" s="2"/>
      <c r="F323" s="2"/>
      <c r="G323" s="2"/>
    </row>
    <row r="324" spans="1:7" x14ac:dyDescent="0.25">
      <c r="A324" s="2"/>
      <c r="B324" s="2"/>
      <c r="C324" s="2"/>
      <c r="D324" s="2"/>
      <c r="E324" s="2"/>
      <c r="F324" s="2"/>
      <c r="G324" s="2"/>
    </row>
    <row r="325" spans="1:7" x14ac:dyDescent="0.25">
      <c r="A325" s="2"/>
      <c r="B325" s="2"/>
      <c r="C325" s="2"/>
      <c r="D325" s="2"/>
      <c r="E325" s="2"/>
      <c r="F325" s="2"/>
      <c r="G325" s="2"/>
    </row>
    <row r="326" spans="1:7" x14ac:dyDescent="0.25">
      <c r="A326" s="2"/>
      <c r="B326" s="2"/>
      <c r="C326" s="2"/>
      <c r="D326" s="2"/>
      <c r="E326" s="2"/>
      <c r="F326" s="2"/>
      <c r="G326" s="2"/>
    </row>
    <row r="327" spans="1:7" x14ac:dyDescent="0.25">
      <c r="A327" s="2"/>
      <c r="B327" s="2"/>
      <c r="C327" s="2"/>
      <c r="D327" s="2"/>
      <c r="E327" s="2"/>
      <c r="F327" s="2"/>
      <c r="G327" s="2"/>
    </row>
    <row r="328" spans="1:7" x14ac:dyDescent="0.25">
      <c r="A328" s="2"/>
      <c r="B328" s="2"/>
      <c r="C328" s="2"/>
      <c r="D328" s="2"/>
      <c r="E328" s="2"/>
      <c r="F328" s="2"/>
      <c r="G328" s="2"/>
    </row>
    <row r="329" spans="1:7" x14ac:dyDescent="0.25">
      <c r="A329" s="2"/>
      <c r="B329" s="2"/>
      <c r="C329" s="2"/>
      <c r="D329" s="2"/>
      <c r="E329" s="2"/>
      <c r="F329" s="2"/>
      <c r="G329" s="2"/>
    </row>
    <row r="330" spans="1:7" x14ac:dyDescent="0.25">
      <c r="A330" s="2"/>
      <c r="B330" s="2"/>
      <c r="C330" s="2"/>
      <c r="D330" s="2"/>
      <c r="E330" s="2"/>
      <c r="F330" s="2"/>
      <c r="G330" s="2"/>
    </row>
    <row r="331" spans="1:7" x14ac:dyDescent="0.25">
      <c r="A331" s="2"/>
      <c r="B331" s="2"/>
      <c r="C331" s="2"/>
      <c r="D331" s="2"/>
      <c r="E331" s="2"/>
      <c r="F331" s="2"/>
      <c r="G331" s="2"/>
    </row>
    <row r="332" spans="1:7" x14ac:dyDescent="0.25">
      <c r="A332" s="2"/>
      <c r="B332" s="2"/>
      <c r="C332" s="2"/>
      <c r="D332" s="2"/>
      <c r="E332" s="2"/>
      <c r="F332" s="2"/>
      <c r="G332" s="2"/>
    </row>
    <row r="333" spans="1:7" x14ac:dyDescent="0.25">
      <c r="A333" s="2"/>
      <c r="B333" s="2"/>
      <c r="C333" s="2"/>
      <c r="D333" s="2"/>
      <c r="E333" s="2"/>
      <c r="F333" s="2"/>
      <c r="G333" s="2"/>
    </row>
    <row r="334" spans="1:7" x14ac:dyDescent="0.25">
      <c r="A334" s="2"/>
      <c r="B334" s="2"/>
      <c r="C334" s="2"/>
      <c r="D334" s="2"/>
      <c r="E334" s="2"/>
      <c r="F334" s="2"/>
      <c r="G334" s="2"/>
    </row>
    <row r="335" spans="1:7" x14ac:dyDescent="0.25">
      <c r="A335" s="2"/>
      <c r="B335" s="2"/>
      <c r="C335" s="2"/>
      <c r="D335" s="2"/>
      <c r="E335" s="2"/>
      <c r="F335" s="2"/>
      <c r="G335" s="2"/>
    </row>
    <row r="336" spans="1:7" x14ac:dyDescent="0.25">
      <c r="A336" s="2"/>
      <c r="B336" s="2"/>
      <c r="C336" s="2"/>
      <c r="D336" s="2"/>
      <c r="E336" s="2"/>
      <c r="F336" s="2"/>
      <c r="G336" s="2"/>
    </row>
    <row r="337" spans="1:7" x14ac:dyDescent="0.25">
      <c r="A337" s="2"/>
      <c r="B337" s="2"/>
      <c r="C337" s="2"/>
      <c r="D337" s="2"/>
      <c r="E337" s="2"/>
      <c r="F337" s="2"/>
      <c r="G337" s="2"/>
    </row>
    <row r="338" spans="1:7" x14ac:dyDescent="0.25">
      <c r="A338" s="2"/>
      <c r="B338" s="2"/>
      <c r="C338" s="2"/>
      <c r="D338" s="2"/>
      <c r="E338" s="2"/>
      <c r="F338" s="2"/>
      <c r="G338" s="2"/>
    </row>
    <row r="339" spans="1:7" x14ac:dyDescent="0.25">
      <c r="A339" s="2"/>
      <c r="B339" s="2"/>
      <c r="C339" s="2"/>
      <c r="D339" s="2"/>
      <c r="E339" s="2"/>
      <c r="F339" s="2"/>
      <c r="G339" s="2"/>
    </row>
    <row r="340" spans="1:7" x14ac:dyDescent="0.25">
      <c r="A340" s="2"/>
      <c r="B340" s="2"/>
      <c r="C340" s="2"/>
      <c r="D340" s="2"/>
      <c r="E340" s="2"/>
      <c r="F340" s="2"/>
      <c r="G340" s="2"/>
    </row>
    <row r="341" spans="1:7" x14ac:dyDescent="0.25">
      <c r="A341" s="2"/>
      <c r="B341" s="2"/>
      <c r="C341" s="2"/>
      <c r="D341" s="2"/>
      <c r="E341" s="2"/>
      <c r="F341" s="2"/>
      <c r="G341" s="2"/>
    </row>
    <row r="342" spans="1:7" x14ac:dyDescent="0.25">
      <c r="A342" s="2"/>
      <c r="B342" s="2"/>
      <c r="C342" s="2"/>
      <c r="D342" s="2"/>
      <c r="E342" s="2"/>
      <c r="F342" s="2"/>
      <c r="G342" s="2"/>
    </row>
    <row r="343" spans="1:7" x14ac:dyDescent="0.25">
      <c r="A343" s="2"/>
      <c r="B343" s="2"/>
      <c r="C343" s="2"/>
      <c r="D343" s="2"/>
      <c r="E343" s="2"/>
      <c r="F343" s="2"/>
      <c r="G343" s="2"/>
    </row>
    <row r="344" spans="1:7" x14ac:dyDescent="0.25">
      <c r="A344" s="2"/>
      <c r="B344" s="2"/>
      <c r="C344" s="2"/>
      <c r="D344" s="2"/>
      <c r="E344" s="2"/>
      <c r="F344" s="2"/>
      <c r="G344" s="2"/>
    </row>
    <row r="345" spans="1:7" x14ac:dyDescent="0.25">
      <c r="A345" s="2"/>
      <c r="B345" s="2"/>
      <c r="C345" s="2"/>
      <c r="D345" s="2"/>
      <c r="E345" s="2"/>
      <c r="F345" s="2"/>
      <c r="G345" s="2"/>
    </row>
    <row r="346" spans="1:7" x14ac:dyDescent="0.25">
      <c r="A346" s="2"/>
      <c r="B346" s="2"/>
      <c r="C346" s="2"/>
      <c r="D346" s="2"/>
      <c r="E346" s="2"/>
      <c r="F346" s="2"/>
      <c r="G346" s="2"/>
    </row>
    <row r="347" spans="1:7" x14ac:dyDescent="0.25">
      <c r="A347" s="2"/>
      <c r="B347" s="2"/>
      <c r="C347" s="2"/>
      <c r="D347" s="2"/>
      <c r="E347" s="2"/>
      <c r="F347" s="2"/>
      <c r="G347" s="2"/>
    </row>
    <row r="348" spans="1:7" x14ac:dyDescent="0.25">
      <c r="A348" s="2"/>
      <c r="B348" s="2"/>
      <c r="C348" s="2"/>
      <c r="D348" s="2"/>
      <c r="E348" s="2"/>
      <c r="F348" s="2"/>
      <c r="G348" s="2"/>
    </row>
    <row r="349" spans="1:7" x14ac:dyDescent="0.25">
      <c r="A349" s="2"/>
      <c r="B349" s="2"/>
      <c r="C349" s="2"/>
      <c r="D349" s="2"/>
      <c r="E349" s="2"/>
      <c r="F349" s="2"/>
      <c r="G349" s="2"/>
    </row>
    <row r="350" spans="1:7" x14ac:dyDescent="0.25">
      <c r="A350" s="2"/>
      <c r="B350" s="2"/>
      <c r="C350" s="2"/>
      <c r="D350" s="2"/>
      <c r="E350" s="2"/>
      <c r="F350" s="2"/>
      <c r="G350" s="2"/>
    </row>
    <row r="351" spans="1:7" x14ac:dyDescent="0.25">
      <c r="A351" s="2"/>
      <c r="B351" s="2"/>
      <c r="C351" s="2"/>
      <c r="D351" s="2"/>
      <c r="E351" s="2"/>
      <c r="F351" s="2"/>
      <c r="G351" s="2"/>
    </row>
    <row r="352" spans="1:7" x14ac:dyDescent="0.25">
      <c r="A352" s="2"/>
      <c r="B352" s="2"/>
      <c r="C352" s="2"/>
      <c r="D352" s="2"/>
      <c r="E352" s="2"/>
      <c r="F352" s="2"/>
      <c r="G352" s="2"/>
    </row>
    <row r="353" spans="1:7" x14ac:dyDescent="0.25">
      <c r="A353" s="2"/>
      <c r="B353" s="2"/>
      <c r="C353" s="2"/>
      <c r="D353" s="2"/>
      <c r="E353" s="2"/>
      <c r="F353" s="2"/>
      <c r="G353" s="2"/>
    </row>
    <row r="354" spans="1:7" x14ac:dyDescent="0.25">
      <c r="A354" s="2"/>
      <c r="B354" s="2"/>
      <c r="C354" s="2"/>
      <c r="D354" s="2"/>
      <c r="E354" s="2"/>
      <c r="F354" s="2"/>
      <c r="G354" s="2"/>
    </row>
    <row r="355" spans="1:7" x14ac:dyDescent="0.25">
      <c r="A355" s="2"/>
      <c r="B355" s="2"/>
      <c r="C355" s="2"/>
      <c r="D355" s="2"/>
      <c r="E355" s="2"/>
      <c r="F355" s="2"/>
      <c r="G355" s="2"/>
    </row>
    <row r="356" spans="1:7" x14ac:dyDescent="0.25">
      <c r="A356" s="2"/>
      <c r="B356" s="2"/>
      <c r="C356" s="2"/>
      <c r="D356" s="2"/>
      <c r="E356" s="2"/>
      <c r="F356" s="2"/>
      <c r="G356" s="2"/>
    </row>
    <row r="357" spans="1:7" x14ac:dyDescent="0.25">
      <c r="A357" s="2"/>
      <c r="B357" s="2"/>
      <c r="C357" s="2"/>
      <c r="D357" s="2"/>
      <c r="E357" s="2"/>
      <c r="F357" s="2"/>
      <c r="G357" s="2"/>
    </row>
    <row r="358" spans="1:7" x14ac:dyDescent="0.25">
      <c r="A358" s="2"/>
      <c r="B358" s="2"/>
      <c r="C358" s="2"/>
      <c r="D358" s="2"/>
      <c r="E358" s="2"/>
      <c r="F358" s="2"/>
      <c r="G358" s="2"/>
    </row>
    <row r="359" spans="1:7" x14ac:dyDescent="0.25">
      <c r="A359" s="2"/>
      <c r="B359" s="2"/>
      <c r="C359" s="2"/>
      <c r="D359" s="2"/>
      <c r="E359" s="2"/>
      <c r="F359" s="2"/>
      <c r="G359" s="2"/>
    </row>
    <row r="360" spans="1:7" x14ac:dyDescent="0.25">
      <c r="A360" s="2"/>
      <c r="B360" s="2"/>
      <c r="C360" s="2"/>
      <c r="D360" s="2"/>
      <c r="E360" s="2"/>
      <c r="F360" s="2"/>
      <c r="G360" s="2"/>
    </row>
    <row r="361" spans="1:7" x14ac:dyDescent="0.25">
      <c r="A361" s="2"/>
      <c r="B361" s="2"/>
      <c r="C361" s="2"/>
      <c r="D361" s="2"/>
      <c r="E361" s="2"/>
      <c r="F361" s="2"/>
      <c r="G361" s="2"/>
    </row>
    <row r="362" spans="1:7" x14ac:dyDescent="0.25">
      <c r="A362" s="2"/>
      <c r="B362" s="2"/>
      <c r="C362" s="2"/>
      <c r="D362" s="2"/>
      <c r="E362" s="2"/>
      <c r="F362" s="2"/>
      <c r="G362" s="2"/>
    </row>
    <row r="363" spans="1:7" x14ac:dyDescent="0.25">
      <c r="A363" s="2"/>
      <c r="B363" s="2"/>
      <c r="C363" s="2"/>
      <c r="D363" s="2"/>
      <c r="E363" s="2"/>
      <c r="F363" s="2"/>
      <c r="G363" s="2"/>
    </row>
    <row r="364" spans="1:7" x14ac:dyDescent="0.25">
      <c r="A364" s="2"/>
      <c r="B364" s="2"/>
      <c r="C364" s="2"/>
      <c r="D364" s="2"/>
      <c r="E364" s="2"/>
      <c r="F364" s="2"/>
      <c r="G364" s="2"/>
    </row>
    <row r="365" spans="1:7" x14ac:dyDescent="0.25">
      <c r="A365" s="2"/>
      <c r="B365" s="2"/>
      <c r="C365" s="2"/>
      <c r="D365" s="2"/>
      <c r="E365" s="2"/>
      <c r="F365" s="2"/>
      <c r="G365" s="2"/>
    </row>
    <row r="366" spans="1:7" x14ac:dyDescent="0.25">
      <c r="A366" s="2"/>
      <c r="B366" s="2"/>
      <c r="C366" s="2"/>
      <c r="D366" s="2"/>
      <c r="E366" s="2"/>
      <c r="F366" s="2"/>
      <c r="G366" s="2"/>
    </row>
    <row r="367" spans="1:7" x14ac:dyDescent="0.25">
      <c r="A367" s="2"/>
      <c r="B367" s="2"/>
      <c r="C367" s="2"/>
      <c r="D367" s="2"/>
      <c r="E367" s="2"/>
      <c r="F367" s="2"/>
      <c r="G367" s="2"/>
    </row>
    <row r="368" spans="1:7" x14ac:dyDescent="0.25">
      <c r="A368" s="2"/>
      <c r="B368" s="2"/>
      <c r="C368" s="2"/>
      <c r="D368" s="2"/>
      <c r="E368" s="2"/>
      <c r="F368" s="2"/>
      <c r="G368" s="2"/>
    </row>
    <row r="369" spans="1:7" x14ac:dyDescent="0.25">
      <c r="A369" s="2"/>
      <c r="B369" s="2"/>
      <c r="C369" s="2"/>
      <c r="D369" s="2"/>
      <c r="E369" s="2"/>
      <c r="F369" s="2"/>
      <c r="G369" s="2"/>
    </row>
    <row r="370" spans="1:7" x14ac:dyDescent="0.25">
      <c r="A370" s="2"/>
      <c r="B370" s="2"/>
      <c r="C370" s="2"/>
      <c r="D370" s="2"/>
      <c r="E370" s="2"/>
      <c r="F370" s="2"/>
      <c r="G370" s="2"/>
    </row>
    <row r="371" spans="1:7" x14ac:dyDescent="0.25">
      <c r="A371" s="2"/>
      <c r="B371" s="2"/>
      <c r="C371" s="2"/>
      <c r="D371" s="2"/>
      <c r="E371" s="2"/>
      <c r="F371" s="2"/>
      <c r="G371" s="2"/>
    </row>
    <row r="372" spans="1:7" x14ac:dyDescent="0.25">
      <c r="A372" s="2"/>
      <c r="B372" s="2"/>
      <c r="C372" s="2"/>
      <c r="D372" s="2"/>
      <c r="E372" s="2"/>
      <c r="F372" s="2"/>
      <c r="G372" s="2"/>
    </row>
    <row r="373" spans="1:7" x14ac:dyDescent="0.25">
      <c r="A373" s="2"/>
      <c r="B373" s="2"/>
      <c r="C373" s="2"/>
      <c r="D373" s="2"/>
      <c r="E373" s="2"/>
      <c r="F373" s="2"/>
      <c r="G373" s="2"/>
    </row>
    <row r="374" spans="1:7" x14ac:dyDescent="0.25">
      <c r="A374" s="2"/>
      <c r="B374" s="2"/>
      <c r="C374" s="2"/>
      <c r="D374" s="2"/>
      <c r="E374" s="2"/>
      <c r="F374" s="2"/>
      <c r="G374" s="2"/>
    </row>
    <row r="375" spans="1:7" x14ac:dyDescent="0.25">
      <c r="A375" s="2"/>
      <c r="B375" s="2"/>
      <c r="C375" s="2"/>
      <c r="D375" s="2"/>
      <c r="E375" s="2"/>
      <c r="F375" s="2"/>
      <c r="G375" s="2"/>
    </row>
    <row r="376" spans="1:7" x14ac:dyDescent="0.25">
      <c r="A376" s="2"/>
      <c r="B376" s="2"/>
      <c r="C376" s="2"/>
      <c r="D376" s="2"/>
      <c r="E376" s="2"/>
      <c r="F376" s="2"/>
      <c r="G376" s="2"/>
    </row>
    <row r="377" spans="1:7" x14ac:dyDescent="0.25">
      <c r="A377" s="2"/>
      <c r="B377" s="2"/>
      <c r="C377" s="2"/>
      <c r="D377" s="2"/>
      <c r="E377" s="2"/>
      <c r="F377" s="2"/>
      <c r="G377" s="2"/>
    </row>
    <row r="378" spans="1:7" x14ac:dyDescent="0.25">
      <c r="A378" s="2"/>
      <c r="B378" s="2"/>
      <c r="C378" s="2"/>
      <c r="D378" s="2"/>
      <c r="E378" s="2"/>
      <c r="F378" s="2"/>
      <c r="G378" s="2"/>
    </row>
    <row r="379" spans="1:7" x14ac:dyDescent="0.25">
      <c r="A379" s="2"/>
      <c r="B379" s="2"/>
      <c r="C379" s="2"/>
      <c r="D379" s="2"/>
      <c r="E379" s="2"/>
      <c r="F379" s="2"/>
      <c r="G379" s="2"/>
    </row>
    <row r="380" spans="1:7" x14ac:dyDescent="0.25">
      <c r="A380" s="2"/>
      <c r="B380" s="2"/>
      <c r="C380" s="2"/>
      <c r="D380" s="2"/>
      <c r="E380" s="2"/>
      <c r="F380" s="2"/>
      <c r="G380" s="2"/>
    </row>
    <row r="381" spans="1:7" x14ac:dyDescent="0.25">
      <c r="A381" s="2"/>
      <c r="B381" s="2"/>
      <c r="C381" s="2"/>
      <c r="D381" s="2"/>
      <c r="E381" s="2"/>
      <c r="F381" s="2"/>
      <c r="G381" s="2"/>
    </row>
    <row r="382" spans="1:7" x14ac:dyDescent="0.25">
      <c r="A382" s="2"/>
      <c r="B382" s="2"/>
      <c r="C382" s="2"/>
      <c r="D382" s="2"/>
      <c r="E382" s="2"/>
      <c r="F382" s="2"/>
      <c r="G382" s="2"/>
    </row>
    <row r="383" spans="1:7" x14ac:dyDescent="0.25">
      <c r="A383" s="2"/>
      <c r="B383" s="2"/>
      <c r="C383" s="2"/>
      <c r="D383" s="2"/>
      <c r="E383" s="2"/>
      <c r="F383" s="2"/>
      <c r="G383" s="2"/>
    </row>
    <row r="384" spans="1:7" x14ac:dyDescent="0.25">
      <c r="A384" s="2"/>
      <c r="B384" s="2"/>
      <c r="C384" s="2"/>
      <c r="D384" s="2"/>
      <c r="E384" s="2"/>
      <c r="F384" s="2"/>
      <c r="G384" s="2"/>
    </row>
    <row r="385" spans="1:7" x14ac:dyDescent="0.25">
      <c r="A385" s="2"/>
      <c r="B385" s="2"/>
      <c r="C385" s="2"/>
      <c r="D385" s="2"/>
      <c r="E385" s="2"/>
      <c r="F385" s="2"/>
      <c r="G385" s="2"/>
    </row>
    <row r="386" spans="1:7" x14ac:dyDescent="0.25">
      <c r="A386" s="2"/>
      <c r="B386" s="2"/>
      <c r="C386" s="2"/>
      <c r="D386" s="2"/>
      <c r="E386" s="2"/>
      <c r="F386" s="2"/>
      <c r="G386" s="2"/>
    </row>
    <row r="387" spans="1:7" x14ac:dyDescent="0.25">
      <c r="A387" s="2"/>
      <c r="B387" s="2"/>
      <c r="C387" s="2"/>
      <c r="D387" s="2"/>
      <c r="E387" s="2"/>
      <c r="F387" s="2"/>
      <c r="G387" s="2"/>
    </row>
    <row r="388" spans="1:7" x14ac:dyDescent="0.25">
      <c r="A388" s="2"/>
      <c r="B388" s="2"/>
      <c r="C388" s="2"/>
      <c r="D388" s="2"/>
      <c r="E388" s="2"/>
      <c r="F388" s="2"/>
      <c r="G388" s="2"/>
    </row>
    <row r="389" spans="1:7" x14ac:dyDescent="0.25">
      <c r="A389" s="2"/>
      <c r="B389" s="2"/>
      <c r="C389" s="2"/>
      <c r="D389" s="2"/>
      <c r="E389" s="2"/>
      <c r="F389" s="2"/>
      <c r="G389" s="2"/>
    </row>
    <row r="390" spans="1:7" x14ac:dyDescent="0.25">
      <c r="A390" s="2"/>
      <c r="B390" s="2"/>
      <c r="C390" s="2"/>
      <c r="D390" s="2"/>
      <c r="E390" s="2"/>
      <c r="F390" s="2"/>
      <c r="G390" s="2"/>
    </row>
    <row r="391" spans="1:7" x14ac:dyDescent="0.25">
      <c r="A391" s="2"/>
      <c r="B391" s="2"/>
      <c r="C391" s="2"/>
      <c r="D391" s="2"/>
      <c r="E391" s="2"/>
      <c r="F391" s="2"/>
      <c r="G391" s="2"/>
    </row>
    <row r="392" spans="1:7" x14ac:dyDescent="0.25">
      <c r="A392" s="2"/>
      <c r="B392" s="2"/>
      <c r="C392" s="2"/>
      <c r="D392" s="2"/>
      <c r="E392" s="2"/>
      <c r="F392" s="2"/>
      <c r="G392" s="2"/>
    </row>
    <row r="393" spans="1:7" x14ac:dyDescent="0.25">
      <c r="A393" s="2"/>
      <c r="B393" s="2"/>
      <c r="C393" s="2"/>
      <c r="D393" s="2"/>
      <c r="E393" s="2"/>
      <c r="F393" s="2"/>
      <c r="G393" s="2"/>
    </row>
    <row r="394" spans="1:7" x14ac:dyDescent="0.25">
      <c r="A394" s="2"/>
      <c r="B394" s="2"/>
      <c r="C394" s="2"/>
      <c r="D394" s="2"/>
      <c r="E394" s="2"/>
      <c r="F394" s="2"/>
      <c r="G394" s="2"/>
    </row>
    <row r="395" spans="1:7" x14ac:dyDescent="0.25">
      <c r="A395" s="2"/>
      <c r="B395" s="2"/>
      <c r="C395" s="2"/>
      <c r="D395" s="2"/>
      <c r="E395" s="2"/>
      <c r="F395" s="2"/>
      <c r="G395" s="2"/>
    </row>
    <row r="396" spans="1:7" x14ac:dyDescent="0.25">
      <c r="A396" s="2"/>
      <c r="B396" s="2"/>
      <c r="C396" s="2"/>
      <c r="D396" s="2"/>
      <c r="E396" s="2"/>
      <c r="F396" s="2"/>
      <c r="G396" s="2"/>
    </row>
    <row r="397" spans="1:7" x14ac:dyDescent="0.25">
      <c r="A397" s="2"/>
      <c r="B397" s="2"/>
      <c r="C397" s="2"/>
      <c r="D397" s="2"/>
      <c r="E397" s="2"/>
      <c r="F397" s="2"/>
      <c r="G397" s="2"/>
    </row>
    <row r="398" spans="1:7" x14ac:dyDescent="0.25">
      <c r="A398" s="2"/>
      <c r="B398" s="2"/>
      <c r="C398" s="2"/>
      <c r="D398" s="2"/>
      <c r="E398" s="2"/>
      <c r="F398" s="2"/>
      <c r="G398" s="2"/>
    </row>
    <row r="399" spans="1:7" x14ac:dyDescent="0.25">
      <c r="A399" s="2"/>
      <c r="B399" s="2"/>
      <c r="C399" s="2"/>
      <c r="D399" s="2"/>
      <c r="E399" s="2"/>
      <c r="F399" s="2"/>
      <c r="G399" s="2"/>
    </row>
    <row r="400" spans="1:7" x14ac:dyDescent="0.25">
      <c r="A400" s="2"/>
      <c r="B400" s="2"/>
      <c r="C400" s="2"/>
      <c r="D400" s="2"/>
      <c r="E400" s="2"/>
      <c r="F400" s="2"/>
      <c r="G400" s="2"/>
    </row>
    <row r="401" spans="1:7" x14ac:dyDescent="0.25">
      <c r="A401" s="2"/>
      <c r="B401" s="2"/>
      <c r="C401" s="2"/>
      <c r="D401" s="2"/>
      <c r="E401" s="2"/>
      <c r="F401" s="2"/>
      <c r="G401" s="2"/>
    </row>
    <row r="402" spans="1:7" x14ac:dyDescent="0.25">
      <c r="A402" s="2"/>
      <c r="B402" s="2"/>
      <c r="C402" s="2"/>
      <c r="D402" s="2"/>
      <c r="E402" s="2"/>
      <c r="F402" s="2"/>
      <c r="G402" s="2"/>
    </row>
    <row r="403" spans="1:7" x14ac:dyDescent="0.25">
      <c r="A403" s="2"/>
      <c r="B403" s="2"/>
      <c r="C403" s="2"/>
      <c r="D403" s="2"/>
      <c r="E403" s="2"/>
      <c r="F403" s="2"/>
      <c r="G403" s="2"/>
    </row>
    <row r="404" spans="1:7" x14ac:dyDescent="0.25">
      <c r="A404" s="2"/>
      <c r="B404" s="2"/>
      <c r="C404" s="2"/>
      <c r="D404" s="2"/>
      <c r="E404" s="2"/>
      <c r="F404" s="2"/>
      <c r="G404" s="2"/>
    </row>
    <row r="405" spans="1:7" x14ac:dyDescent="0.25">
      <c r="A405" s="2"/>
      <c r="B405" s="2"/>
      <c r="C405" s="2"/>
      <c r="D405" s="2"/>
      <c r="E405" s="2"/>
      <c r="F405" s="2"/>
      <c r="G405" s="2"/>
    </row>
    <row r="406" spans="1:7" x14ac:dyDescent="0.25">
      <c r="A406" s="2"/>
      <c r="B406" s="2"/>
      <c r="C406" s="2"/>
      <c r="D406" s="2"/>
      <c r="E406" s="2"/>
      <c r="F406" s="2"/>
      <c r="G406" s="2"/>
    </row>
    <row r="407" spans="1:7" x14ac:dyDescent="0.25">
      <c r="A407" s="2"/>
      <c r="B407" s="2"/>
      <c r="C407" s="2"/>
      <c r="D407" s="2"/>
      <c r="E407" s="2"/>
      <c r="F407" s="2"/>
      <c r="G407" s="2"/>
    </row>
    <row r="408" spans="1:7" x14ac:dyDescent="0.25">
      <c r="A408" s="2"/>
      <c r="B408" s="2"/>
      <c r="C408" s="2"/>
      <c r="D408" s="2"/>
      <c r="E408" s="2"/>
      <c r="F408" s="2"/>
      <c r="G408" s="2"/>
    </row>
    <row r="409" spans="1:7" x14ac:dyDescent="0.25">
      <c r="A409" s="2"/>
      <c r="B409" s="2"/>
      <c r="C409" s="2"/>
      <c r="D409" s="2"/>
      <c r="E409" s="2"/>
      <c r="F409" s="2"/>
      <c r="G409" s="2"/>
    </row>
    <row r="410" spans="1:7" x14ac:dyDescent="0.25">
      <c r="A410" s="2"/>
      <c r="B410" s="2"/>
      <c r="C410" s="2"/>
      <c r="D410" s="2"/>
      <c r="E410" s="2"/>
      <c r="F410" s="2"/>
      <c r="G410" s="2"/>
    </row>
    <row r="411" spans="1:7" x14ac:dyDescent="0.25">
      <c r="A411" s="2"/>
      <c r="B411" s="2"/>
      <c r="C411" s="2"/>
      <c r="D411" s="2"/>
      <c r="E411" s="2"/>
      <c r="F411" s="2"/>
      <c r="G411" s="2"/>
    </row>
    <row r="412" spans="1:7" x14ac:dyDescent="0.25">
      <c r="A412" s="2"/>
      <c r="B412" s="2"/>
      <c r="C412" s="2"/>
      <c r="D412" s="2"/>
      <c r="E412" s="2"/>
      <c r="F412" s="2"/>
      <c r="G412" s="2"/>
    </row>
    <row r="413" spans="1:7" x14ac:dyDescent="0.25">
      <c r="A413" s="2"/>
      <c r="B413" s="2"/>
      <c r="C413" s="2"/>
      <c r="D413" s="2"/>
      <c r="E413" s="2"/>
      <c r="F413" s="2"/>
      <c r="G413" s="2"/>
    </row>
    <row r="414" spans="1:7" x14ac:dyDescent="0.25">
      <c r="A414" s="2"/>
      <c r="B414" s="2"/>
      <c r="C414" s="2"/>
      <c r="D414" s="2"/>
      <c r="E414" s="2"/>
      <c r="F414" s="2"/>
      <c r="G414" s="2"/>
    </row>
    <row r="415" spans="1:7" x14ac:dyDescent="0.25">
      <c r="A415" s="2"/>
      <c r="B415" s="2"/>
      <c r="C415" s="2"/>
      <c r="D415" s="2"/>
      <c r="E415" s="2"/>
      <c r="F415" s="2"/>
      <c r="G415" s="2"/>
    </row>
    <row r="416" spans="1:7" x14ac:dyDescent="0.25">
      <c r="A416" s="2"/>
      <c r="B416" s="2"/>
      <c r="C416" s="2"/>
      <c r="D416" s="2"/>
      <c r="E416" s="2"/>
      <c r="F416" s="2"/>
      <c r="G416" s="2"/>
    </row>
    <row r="417" spans="1:7" x14ac:dyDescent="0.25">
      <c r="A417" s="2"/>
      <c r="B417" s="2"/>
      <c r="C417" s="2"/>
      <c r="D417" s="2"/>
      <c r="E417" s="2"/>
      <c r="F417" s="2"/>
      <c r="G417" s="2"/>
    </row>
    <row r="418" spans="1:7" x14ac:dyDescent="0.25">
      <c r="A418" s="2"/>
      <c r="B418" s="2"/>
      <c r="C418" s="2"/>
      <c r="D418" s="2"/>
      <c r="E418" s="2"/>
      <c r="F418" s="2"/>
      <c r="G418" s="2"/>
    </row>
    <row r="419" spans="1:7" x14ac:dyDescent="0.25">
      <c r="A419" s="2"/>
      <c r="B419" s="2"/>
      <c r="C419" s="2"/>
      <c r="D419" s="2"/>
      <c r="E419" s="2"/>
      <c r="F419" s="2"/>
      <c r="G419" s="2"/>
    </row>
    <row r="420" spans="1:7" x14ac:dyDescent="0.25">
      <c r="A420" s="2"/>
      <c r="B420" s="2"/>
      <c r="C420" s="2"/>
      <c r="D420" s="2"/>
      <c r="E420" s="2"/>
      <c r="F420" s="2"/>
      <c r="G420" s="2"/>
    </row>
    <row r="421" spans="1:7" x14ac:dyDescent="0.25">
      <c r="A421" s="2"/>
      <c r="B421" s="2"/>
      <c r="C421" s="2"/>
      <c r="D421" s="2"/>
      <c r="E421" s="2"/>
      <c r="F421" s="2"/>
      <c r="G421" s="2"/>
    </row>
    <row r="422" spans="1:7" x14ac:dyDescent="0.25">
      <c r="A422" s="2"/>
      <c r="B422" s="2"/>
      <c r="C422" s="2"/>
      <c r="D422" s="2"/>
      <c r="E422" s="2"/>
      <c r="F422" s="2"/>
      <c r="G422" s="2"/>
    </row>
    <row r="423" spans="1:7" x14ac:dyDescent="0.25">
      <c r="A423" s="2"/>
      <c r="B423" s="2"/>
      <c r="C423" s="2"/>
      <c r="D423" s="2"/>
      <c r="E423" s="2"/>
      <c r="F423" s="2"/>
      <c r="G423" s="2"/>
    </row>
    <row r="424" spans="1:7" x14ac:dyDescent="0.25">
      <c r="A424" s="2"/>
      <c r="B424" s="2"/>
      <c r="C424" s="2"/>
      <c r="D424" s="2"/>
      <c r="E424" s="2"/>
      <c r="F424" s="2"/>
      <c r="G424" s="2"/>
    </row>
    <row r="425" spans="1:7" x14ac:dyDescent="0.25">
      <c r="A425" s="2"/>
      <c r="B425" s="2"/>
      <c r="C425" s="2"/>
      <c r="D425" s="2"/>
      <c r="E425" s="2"/>
      <c r="F425" s="2"/>
      <c r="G425" s="2"/>
    </row>
  </sheetData>
  <sheetProtection algorithmName="SHA-512" hashValue="urFiG9XDOS+sT/+ltr+F/RElPW+0O2XB1nGZSHIQ9J7NMU2pyljzPpm9LGLEnPcDgNvv50aWlBFbYOwv3cfKkA==" saltValue="23YvHb1sC+6myWDK3UVk+g==" spinCount="100000" sheet="1" objects="1" scenarios="1"/>
  <mergeCells count="29">
    <mergeCell ref="B4:G4"/>
    <mergeCell ref="B50:C50"/>
    <mergeCell ref="B2:G2"/>
    <mergeCell ref="B3:G3"/>
    <mergeCell ref="B27:C27"/>
    <mergeCell ref="B28:C28"/>
    <mergeCell ref="B29:C29"/>
    <mergeCell ref="B26:C26"/>
    <mergeCell ref="B7:C7"/>
    <mergeCell ref="B14:C14"/>
    <mergeCell ref="B8:C8"/>
    <mergeCell ref="B9:C9"/>
    <mergeCell ref="B10:C10"/>
    <mergeCell ref="B12:C12"/>
    <mergeCell ref="B11:C11"/>
    <mergeCell ref="B13:C13"/>
    <mergeCell ref="B15:C15"/>
    <mergeCell ref="E49:F49"/>
    <mergeCell ref="B34:D34"/>
    <mergeCell ref="B38:D38"/>
    <mergeCell ref="B21:D21"/>
    <mergeCell ref="B16:C16"/>
    <mergeCell ref="B37:D37"/>
    <mergeCell ref="B36:D36"/>
    <mergeCell ref="B35:D35"/>
    <mergeCell ref="B20:D20"/>
    <mergeCell ref="B43:F43"/>
    <mergeCell ref="B44:F44"/>
    <mergeCell ref="B45:F45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B2F3-A6B3-40DA-880C-60C43EB7AD32}">
  <sheetPr codeName="Blad2">
    <pageSetUpPr fitToPage="1"/>
  </sheetPr>
  <dimension ref="A2:G75"/>
  <sheetViews>
    <sheetView workbookViewId="0">
      <selection activeCell="B2" sqref="B2:E2"/>
    </sheetView>
  </sheetViews>
  <sheetFormatPr defaultRowHeight="13.8" x14ac:dyDescent="0.25"/>
  <cols>
    <col min="1" max="1" width="3.6640625" style="59" customWidth="1"/>
    <col min="2" max="2" width="12.6640625" style="59" customWidth="1"/>
    <col min="3" max="3" width="74.44140625" style="59" bestFit="1" customWidth="1"/>
    <col min="4" max="4" width="16.6640625" style="59" customWidth="1"/>
    <col min="5" max="5" width="18.33203125" style="59" customWidth="1"/>
    <col min="6" max="6" width="32.109375" style="59" customWidth="1"/>
    <col min="7" max="7" width="22.5546875" style="59" customWidth="1"/>
    <col min="8" max="8" width="18.5546875" style="59" bestFit="1" customWidth="1"/>
    <col min="9" max="16384" width="8.88671875" style="59"/>
  </cols>
  <sheetData>
    <row r="2" spans="1:7" ht="30" customHeight="1" x14ac:dyDescent="0.25">
      <c r="B2" s="126" t="s">
        <v>0</v>
      </c>
      <c r="C2" s="126"/>
      <c r="D2" s="126"/>
      <c r="E2" s="126"/>
      <c r="F2" s="60"/>
      <c r="G2" s="60"/>
    </row>
    <row r="3" spans="1:7" ht="15" customHeight="1" x14ac:dyDescent="0.3">
      <c r="B3" s="127" t="s">
        <v>119</v>
      </c>
      <c r="C3" s="127"/>
      <c r="D3" s="127"/>
      <c r="E3" s="127"/>
      <c r="F3" s="61"/>
      <c r="G3" s="61"/>
    </row>
    <row r="4" spans="1:7" ht="15" customHeight="1" thickBot="1" x14ac:dyDescent="0.35">
      <c r="B4" s="62"/>
      <c r="C4" s="62"/>
      <c r="D4" s="62"/>
      <c r="E4" s="62"/>
      <c r="F4" s="61"/>
      <c r="G4" s="61"/>
    </row>
    <row r="5" spans="1:7" s="66" customFormat="1" ht="15" customHeight="1" x14ac:dyDescent="0.25">
      <c r="A5" s="59"/>
      <c r="B5" s="63" t="s">
        <v>32</v>
      </c>
      <c r="C5" s="64" t="s">
        <v>3</v>
      </c>
      <c r="D5" s="64" t="s">
        <v>33</v>
      </c>
      <c r="E5" s="65" t="s">
        <v>34</v>
      </c>
    </row>
    <row r="6" spans="1:7" s="66" customFormat="1" x14ac:dyDescent="0.25">
      <c r="A6" s="59"/>
      <c r="B6" s="67">
        <v>10</v>
      </c>
      <c r="C6" s="68" t="s">
        <v>137</v>
      </c>
      <c r="D6" s="51"/>
      <c r="E6" s="69">
        <f t="shared" ref="E6:E69" si="0">B6*D6</f>
        <v>0</v>
      </c>
    </row>
    <row r="7" spans="1:7" s="66" customFormat="1" x14ac:dyDescent="0.25">
      <c r="A7" s="59"/>
      <c r="B7" s="70">
        <v>20</v>
      </c>
      <c r="C7" s="71" t="s">
        <v>136</v>
      </c>
      <c r="D7" s="52"/>
      <c r="E7" s="72">
        <f t="shared" si="0"/>
        <v>0</v>
      </c>
    </row>
    <row r="8" spans="1:7" s="66" customFormat="1" x14ac:dyDescent="0.25">
      <c r="A8" s="59"/>
      <c r="B8" s="70">
        <v>3</v>
      </c>
      <c r="C8" s="71" t="s">
        <v>135</v>
      </c>
      <c r="D8" s="52"/>
      <c r="E8" s="72">
        <f t="shared" si="0"/>
        <v>0</v>
      </c>
    </row>
    <row r="9" spans="1:7" s="66" customFormat="1" x14ac:dyDescent="0.25">
      <c r="A9" s="59"/>
      <c r="B9" s="70">
        <v>10</v>
      </c>
      <c r="C9" s="71" t="s">
        <v>134</v>
      </c>
      <c r="D9" s="52"/>
      <c r="E9" s="72">
        <f t="shared" si="0"/>
        <v>0</v>
      </c>
    </row>
    <row r="10" spans="1:7" s="66" customFormat="1" x14ac:dyDescent="0.25">
      <c r="A10" s="59"/>
      <c r="B10" s="70">
        <v>50</v>
      </c>
      <c r="C10" s="71" t="s">
        <v>133</v>
      </c>
      <c r="D10" s="52"/>
      <c r="E10" s="72">
        <f t="shared" si="0"/>
        <v>0</v>
      </c>
    </row>
    <row r="11" spans="1:7" s="66" customFormat="1" x14ac:dyDescent="0.25">
      <c r="A11" s="59"/>
      <c r="B11" s="70">
        <v>10</v>
      </c>
      <c r="C11" s="71" t="s">
        <v>138</v>
      </c>
      <c r="D11" s="52"/>
      <c r="E11" s="72">
        <f t="shared" si="0"/>
        <v>0</v>
      </c>
    </row>
    <row r="12" spans="1:7" s="66" customFormat="1" x14ac:dyDescent="0.25">
      <c r="A12" s="59"/>
      <c r="B12" s="70">
        <v>5</v>
      </c>
      <c r="C12" s="71" t="s">
        <v>35</v>
      </c>
      <c r="D12" s="52"/>
      <c r="E12" s="72">
        <f t="shared" si="0"/>
        <v>0</v>
      </c>
    </row>
    <row r="13" spans="1:7" s="66" customFormat="1" x14ac:dyDescent="0.25">
      <c r="A13" s="59"/>
      <c r="B13" s="70">
        <v>20</v>
      </c>
      <c r="C13" s="71" t="s">
        <v>139</v>
      </c>
      <c r="D13" s="52"/>
      <c r="E13" s="72">
        <f t="shared" si="0"/>
        <v>0</v>
      </c>
    </row>
    <row r="14" spans="1:7" s="66" customFormat="1" x14ac:dyDescent="0.25">
      <c r="A14" s="59"/>
      <c r="B14" s="70">
        <v>60</v>
      </c>
      <c r="C14" s="71" t="s">
        <v>36</v>
      </c>
      <c r="D14" s="52"/>
      <c r="E14" s="72">
        <f t="shared" si="0"/>
        <v>0</v>
      </c>
    </row>
    <row r="15" spans="1:7" s="66" customFormat="1" x14ac:dyDescent="0.25">
      <c r="A15" s="59"/>
      <c r="B15" s="70">
        <v>20</v>
      </c>
      <c r="C15" s="71" t="s">
        <v>37</v>
      </c>
      <c r="D15" s="52"/>
      <c r="E15" s="72">
        <f t="shared" si="0"/>
        <v>0</v>
      </c>
    </row>
    <row r="16" spans="1:7" s="66" customFormat="1" x14ac:dyDescent="0.25">
      <c r="A16" s="59"/>
      <c r="B16" s="70">
        <v>25</v>
      </c>
      <c r="C16" s="71" t="s">
        <v>140</v>
      </c>
      <c r="D16" s="52"/>
      <c r="E16" s="72">
        <f t="shared" si="0"/>
        <v>0</v>
      </c>
    </row>
    <row r="17" spans="1:5" s="66" customFormat="1" x14ac:dyDescent="0.25">
      <c r="A17" s="59"/>
      <c r="B17" s="70">
        <v>25</v>
      </c>
      <c r="C17" s="71" t="s">
        <v>141</v>
      </c>
      <c r="D17" s="52"/>
      <c r="E17" s="72">
        <f t="shared" si="0"/>
        <v>0</v>
      </c>
    </row>
    <row r="18" spans="1:5" s="66" customFormat="1" x14ac:dyDescent="0.25">
      <c r="A18" s="59"/>
      <c r="B18" s="70">
        <v>25</v>
      </c>
      <c r="C18" s="71" t="s">
        <v>142</v>
      </c>
      <c r="D18" s="52"/>
      <c r="E18" s="72">
        <f t="shared" si="0"/>
        <v>0</v>
      </c>
    </row>
    <row r="19" spans="1:5" s="66" customFormat="1" x14ac:dyDescent="0.25">
      <c r="A19" s="59"/>
      <c r="B19" s="70">
        <v>20</v>
      </c>
      <c r="C19" s="71" t="s">
        <v>143</v>
      </c>
      <c r="D19" s="52"/>
      <c r="E19" s="72">
        <f t="shared" si="0"/>
        <v>0</v>
      </c>
    </row>
    <row r="20" spans="1:5" s="66" customFormat="1" x14ac:dyDescent="0.25">
      <c r="A20" s="59"/>
      <c r="B20" s="70">
        <v>20</v>
      </c>
      <c r="C20" s="71" t="s">
        <v>144</v>
      </c>
      <c r="D20" s="52"/>
      <c r="E20" s="72">
        <f t="shared" si="0"/>
        <v>0</v>
      </c>
    </row>
    <row r="21" spans="1:5" s="66" customFormat="1" x14ac:dyDescent="0.25">
      <c r="A21" s="59"/>
      <c r="B21" s="70">
        <v>20</v>
      </c>
      <c r="C21" s="71" t="s">
        <v>38</v>
      </c>
      <c r="D21" s="52"/>
      <c r="E21" s="72">
        <f t="shared" si="0"/>
        <v>0</v>
      </c>
    </row>
    <row r="22" spans="1:5" s="66" customFormat="1" x14ac:dyDescent="0.25">
      <c r="A22" s="59"/>
      <c r="B22" s="70">
        <v>10</v>
      </c>
      <c r="C22" s="71" t="s">
        <v>145</v>
      </c>
      <c r="D22" s="52"/>
      <c r="E22" s="72">
        <f t="shared" si="0"/>
        <v>0</v>
      </c>
    </row>
    <row r="23" spans="1:5" s="66" customFormat="1" x14ac:dyDescent="0.25">
      <c r="A23" s="59"/>
      <c r="B23" s="70">
        <v>10</v>
      </c>
      <c r="C23" s="71" t="s">
        <v>39</v>
      </c>
      <c r="D23" s="52"/>
      <c r="E23" s="72">
        <f t="shared" si="0"/>
        <v>0</v>
      </c>
    </row>
    <row r="24" spans="1:5" s="66" customFormat="1" x14ac:dyDescent="0.25">
      <c r="A24" s="59"/>
      <c r="B24" s="70">
        <v>20</v>
      </c>
      <c r="C24" s="71" t="s">
        <v>40</v>
      </c>
      <c r="D24" s="52"/>
      <c r="E24" s="72">
        <f t="shared" si="0"/>
        <v>0</v>
      </c>
    </row>
    <row r="25" spans="1:5" s="66" customFormat="1" x14ac:dyDescent="0.25">
      <c r="A25" s="59"/>
      <c r="B25" s="70">
        <v>20</v>
      </c>
      <c r="C25" s="71" t="s">
        <v>41</v>
      </c>
      <c r="D25" s="52"/>
      <c r="E25" s="72">
        <f t="shared" si="0"/>
        <v>0</v>
      </c>
    </row>
    <row r="26" spans="1:5" s="66" customFormat="1" x14ac:dyDescent="0.25">
      <c r="A26" s="59"/>
      <c r="B26" s="70">
        <v>30</v>
      </c>
      <c r="C26" s="71" t="s">
        <v>42</v>
      </c>
      <c r="D26" s="52"/>
      <c r="E26" s="72">
        <f t="shared" si="0"/>
        <v>0</v>
      </c>
    </row>
    <row r="27" spans="1:5" s="66" customFormat="1" x14ac:dyDescent="0.25">
      <c r="A27" s="59"/>
      <c r="B27" s="70">
        <v>20</v>
      </c>
      <c r="C27" s="71" t="s">
        <v>43</v>
      </c>
      <c r="D27" s="52"/>
      <c r="E27" s="72">
        <f t="shared" si="0"/>
        <v>0</v>
      </c>
    </row>
    <row r="28" spans="1:5" s="66" customFormat="1" x14ac:dyDescent="0.25">
      <c r="A28" s="59"/>
      <c r="B28" s="70">
        <v>30</v>
      </c>
      <c r="C28" s="71" t="s">
        <v>44</v>
      </c>
      <c r="D28" s="52"/>
      <c r="E28" s="72">
        <f t="shared" si="0"/>
        <v>0</v>
      </c>
    </row>
    <row r="29" spans="1:5" s="66" customFormat="1" x14ac:dyDescent="0.25">
      <c r="A29" s="59"/>
      <c r="B29" s="70">
        <v>25</v>
      </c>
      <c r="C29" s="71" t="s">
        <v>45</v>
      </c>
      <c r="D29" s="52"/>
      <c r="E29" s="72">
        <f t="shared" si="0"/>
        <v>0</v>
      </c>
    </row>
    <row r="30" spans="1:5" s="66" customFormat="1" x14ac:dyDescent="0.25">
      <c r="A30" s="59"/>
      <c r="B30" s="70">
        <v>30</v>
      </c>
      <c r="C30" s="71" t="s">
        <v>46</v>
      </c>
      <c r="D30" s="52"/>
      <c r="E30" s="72">
        <f t="shared" si="0"/>
        <v>0</v>
      </c>
    </row>
    <row r="31" spans="1:5" s="66" customFormat="1" x14ac:dyDescent="0.25">
      <c r="A31" s="59"/>
      <c r="B31" s="70">
        <v>15</v>
      </c>
      <c r="C31" s="71" t="s">
        <v>47</v>
      </c>
      <c r="D31" s="52"/>
      <c r="E31" s="72">
        <f t="shared" si="0"/>
        <v>0</v>
      </c>
    </row>
    <row r="32" spans="1:5" s="66" customFormat="1" x14ac:dyDescent="0.25">
      <c r="A32" s="59"/>
      <c r="B32" s="70">
        <v>5</v>
      </c>
      <c r="C32" s="71" t="s">
        <v>48</v>
      </c>
      <c r="D32" s="52"/>
      <c r="E32" s="72">
        <f t="shared" si="0"/>
        <v>0</v>
      </c>
    </row>
    <row r="33" spans="1:5" s="66" customFormat="1" x14ac:dyDescent="0.25">
      <c r="A33" s="59"/>
      <c r="B33" s="70">
        <v>15</v>
      </c>
      <c r="C33" s="71" t="s">
        <v>49</v>
      </c>
      <c r="D33" s="52"/>
      <c r="E33" s="72">
        <f t="shared" si="0"/>
        <v>0</v>
      </c>
    </row>
    <row r="34" spans="1:5" s="66" customFormat="1" x14ac:dyDescent="0.25">
      <c r="A34" s="59"/>
      <c r="B34" s="70">
        <v>15</v>
      </c>
      <c r="C34" s="71" t="s">
        <v>50</v>
      </c>
      <c r="D34" s="52"/>
      <c r="E34" s="72">
        <f t="shared" si="0"/>
        <v>0</v>
      </c>
    </row>
    <row r="35" spans="1:5" s="66" customFormat="1" x14ac:dyDescent="0.25">
      <c r="A35" s="59"/>
      <c r="B35" s="70">
        <v>30</v>
      </c>
      <c r="C35" s="71" t="s">
        <v>51</v>
      </c>
      <c r="D35" s="52"/>
      <c r="E35" s="72">
        <f t="shared" si="0"/>
        <v>0</v>
      </c>
    </row>
    <row r="36" spans="1:5" s="66" customFormat="1" x14ac:dyDescent="0.25">
      <c r="A36" s="59"/>
      <c r="B36" s="70">
        <v>30</v>
      </c>
      <c r="C36" s="71" t="s">
        <v>166</v>
      </c>
      <c r="D36" s="52"/>
      <c r="E36" s="72">
        <f t="shared" si="0"/>
        <v>0</v>
      </c>
    </row>
    <row r="37" spans="1:5" s="66" customFormat="1" x14ac:dyDescent="0.25">
      <c r="A37" s="59"/>
      <c r="B37" s="70">
        <v>30</v>
      </c>
      <c r="C37" s="71" t="s">
        <v>167</v>
      </c>
      <c r="D37" s="52"/>
      <c r="E37" s="72">
        <f t="shared" si="0"/>
        <v>0</v>
      </c>
    </row>
    <row r="38" spans="1:5" s="66" customFormat="1" x14ac:dyDescent="0.25">
      <c r="A38" s="59"/>
      <c r="B38" s="70">
        <v>100</v>
      </c>
      <c r="C38" s="71" t="s">
        <v>168</v>
      </c>
      <c r="D38" s="52"/>
      <c r="E38" s="72">
        <f t="shared" si="0"/>
        <v>0</v>
      </c>
    </row>
    <row r="39" spans="1:5" s="66" customFormat="1" x14ac:dyDescent="0.25">
      <c r="A39" s="59"/>
      <c r="B39" s="70">
        <v>30</v>
      </c>
      <c r="C39" s="71" t="s">
        <v>169</v>
      </c>
      <c r="D39" s="52"/>
      <c r="E39" s="72">
        <f t="shared" si="0"/>
        <v>0</v>
      </c>
    </row>
    <row r="40" spans="1:5" s="66" customFormat="1" x14ac:dyDescent="0.25">
      <c r="A40" s="59"/>
      <c r="B40" s="70">
        <v>20</v>
      </c>
      <c r="C40" s="71" t="s">
        <v>52</v>
      </c>
      <c r="D40" s="52"/>
      <c r="E40" s="72">
        <f t="shared" si="0"/>
        <v>0</v>
      </c>
    </row>
    <row r="41" spans="1:5" s="66" customFormat="1" x14ac:dyDescent="0.25">
      <c r="A41" s="59"/>
      <c r="B41" s="70">
        <v>10</v>
      </c>
      <c r="C41" s="71" t="s">
        <v>53</v>
      </c>
      <c r="D41" s="52"/>
      <c r="E41" s="72">
        <f t="shared" si="0"/>
        <v>0</v>
      </c>
    </row>
    <row r="42" spans="1:5" s="66" customFormat="1" x14ac:dyDescent="0.25">
      <c r="A42" s="59"/>
      <c r="B42" s="70">
        <v>2</v>
      </c>
      <c r="C42" s="71" t="s">
        <v>54</v>
      </c>
      <c r="D42" s="52"/>
      <c r="E42" s="72">
        <f t="shared" si="0"/>
        <v>0</v>
      </c>
    </row>
    <row r="43" spans="1:5" s="66" customFormat="1" x14ac:dyDescent="0.25">
      <c r="A43" s="59"/>
      <c r="B43" s="70">
        <v>4</v>
      </c>
      <c r="C43" s="71" t="s">
        <v>55</v>
      </c>
      <c r="D43" s="52"/>
      <c r="E43" s="72">
        <f t="shared" si="0"/>
        <v>0</v>
      </c>
    </row>
    <row r="44" spans="1:5" s="66" customFormat="1" x14ac:dyDescent="0.25">
      <c r="A44" s="59"/>
      <c r="B44" s="70">
        <v>30</v>
      </c>
      <c r="C44" s="71" t="s">
        <v>56</v>
      </c>
      <c r="D44" s="52"/>
      <c r="E44" s="72">
        <f t="shared" si="0"/>
        <v>0</v>
      </c>
    </row>
    <row r="45" spans="1:5" s="66" customFormat="1" x14ac:dyDescent="0.25">
      <c r="A45" s="59"/>
      <c r="B45" s="70">
        <v>30</v>
      </c>
      <c r="C45" s="71" t="s">
        <v>163</v>
      </c>
      <c r="D45" s="52"/>
      <c r="E45" s="72">
        <f t="shared" si="0"/>
        <v>0</v>
      </c>
    </row>
    <row r="46" spans="1:5" s="66" customFormat="1" x14ac:dyDescent="0.25">
      <c r="A46" s="59"/>
      <c r="B46" s="70">
        <v>30</v>
      </c>
      <c r="C46" s="71" t="s">
        <v>164</v>
      </c>
      <c r="D46" s="52"/>
      <c r="E46" s="72">
        <f t="shared" si="0"/>
        <v>0</v>
      </c>
    </row>
    <row r="47" spans="1:5" s="66" customFormat="1" x14ac:dyDescent="0.25">
      <c r="A47" s="59"/>
      <c r="B47" s="70">
        <v>20</v>
      </c>
      <c r="C47" s="71" t="s">
        <v>165</v>
      </c>
      <c r="D47" s="52"/>
      <c r="E47" s="72">
        <f t="shared" si="0"/>
        <v>0</v>
      </c>
    </row>
    <row r="48" spans="1:5" s="66" customFormat="1" x14ac:dyDescent="0.25">
      <c r="A48" s="59"/>
      <c r="B48" s="70">
        <v>30</v>
      </c>
      <c r="C48" s="71" t="s">
        <v>156</v>
      </c>
      <c r="D48" s="52"/>
      <c r="E48" s="72">
        <f t="shared" si="0"/>
        <v>0</v>
      </c>
    </row>
    <row r="49" spans="1:5" s="66" customFormat="1" x14ac:dyDescent="0.25">
      <c r="A49" s="59"/>
      <c r="B49" s="70">
        <v>25</v>
      </c>
      <c r="C49" s="71" t="s">
        <v>157</v>
      </c>
      <c r="D49" s="52"/>
      <c r="E49" s="72">
        <f t="shared" si="0"/>
        <v>0</v>
      </c>
    </row>
    <row r="50" spans="1:5" s="66" customFormat="1" x14ac:dyDescent="0.25">
      <c r="A50" s="59"/>
      <c r="B50" s="70">
        <v>25</v>
      </c>
      <c r="C50" s="71" t="s">
        <v>158</v>
      </c>
      <c r="D50" s="52"/>
      <c r="E50" s="72">
        <f t="shared" si="0"/>
        <v>0</v>
      </c>
    </row>
    <row r="51" spans="1:5" s="66" customFormat="1" x14ac:dyDescent="0.25">
      <c r="A51" s="59"/>
      <c r="B51" s="70">
        <v>20</v>
      </c>
      <c r="C51" s="71" t="s">
        <v>159</v>
      </c>
      <c r="D51" s="52"/>
      <c r="E51" s="72">
        <f t="shared" si="0"/>
        <v>0</v>
      </c>
    </row>
    <row r="52" spans="1:5" s="66" customFormat="1" x14ac:dyDescent="0.25">
      <c r="A52" s="59"/>
      <c r="B52" s="70">
        <v>20</v>
      </c>
      <c r="C52" s="71" t="s">
        <v>160</v>
      </c>
      <c r="D52" s="52"/>
      <c r="E52" s="72">
        <f t="shared" si="0"/>
        <v>0</v>
      </c>
    </row>
    <row r="53" spans="1:5" s="66" customFormat="1" x14ac:dyDescent="0.25">
      <c r="A53" s="59"/>
      <c r="B53" s="70">
        <v>20</v>
      </c>
      <c r="C53" s="71" t="s">
        <v>161</v>
      </c>
      <c r="D53" s="52"/>
      <c r="E53" s="72">
        <f t="shared" si="0"/>
        <v>0</v>
      </c>
    </row>
    <row r="54" spans="1:5" s="66" customFormat="1" x14ac:dyDescent="0.25">
      <c r="A54" s="59"/>
      <c r="B54" s="70">
        <v>20</v>
      </c>
      <c r="C54" s="71" t="s">
        <v>162</v>
      </c>
      <c r="D54" s="52"/>
      <c r="E54" s="72">
        <f t="shared" si="0"/>
        <v>0</v>
      </c>
    </row>
    <row r="55" spans="1:5" s="66" customFormat="1" x14ac:dyDescent="0.25">
      <c r="A55" s="59"/>
      <c r="B55" s="70">
        <v>25</v>
      </c>
      <c r="C55" s="71" t="s">
        <v>57</v>
      </c>
      <c r="D55" s="52"/>
      <c r="E55" s="72">
        <f t="shared" si="0"/>
        <v>0</v>
      </c>
    </row>
    <row r="56" spans="1:5" s="66" customFormat="1" x14ac:dyDescent="0.25">
      <c r="A56" s="59"/>
      <c r="B56" s="70">
        <v>10</v>
      </c>
      <c r="C56" s="71" t="s">
        <v>58</v>
      </c>
      <c r="D56" s="52"/>
      <c r="E56" s="72">
        <f t="shared" si="0"/>
        <v>0</v>
      </c>
    </row>
    <row r="57" spans="1:5" s="66" customFormat="1" x14ac:dyDescent="0.25">
      <c r="A57" s="59"/>
      <c r="B57" s="70">
        <v>20</v>
      </c>
      <c r="C57" s="71" t="s">
        <v>146</v>
      </c>
      <c r="D57" s="52"/>
      <c r="E57" s="72">
        <f t="shared" si="0"/>
        <v>0</v>
      </c>
    </row>
    <row r="58" spans="1:5" s="66" customFormat="1" x14ac:dyDescent="0.25">
      <c r="A58" s="59"/>
      <c r="B58" s="70">
        <v>20</v>
      </c>
      <c r="C58" s="71" t="s">
        <v>147</v>
      </c>
      <c r="D58" s="52"/>
      <c r="E58" s="72">
        <f t="shared" si="0"/>
        <v>0</v>
      </c>
    </row>
    <row r="59" spans="1:5" s="66" customFormat="1" x14ac:dyDescent="0.25">
      <c r="A59" s="59"/>
      <c r="B59" s="70">
        <v>20</v>
      </c>
      <c r="C59" s="71" t="s">
        <v>59</v>
      </c>
      <c r="D59" s="52"/>
      <c r="E59" s="72">
        <f t="shared" si="0"/>
        <v>0</v>
      </c>
    </row>
    <row r="60" spans="1:5" s="66" customFormat="1" x14ac:dyDescent="0.25">
      <c r="A60" s="59"/>
      <c r="B60" s="70">
        <v>20</v>
      </c>
      <c r="C60" s="71" t="s">
        <v>148</v>
      </c>
      <c r="D60" s="52"/>
      <c r="E60" s="72">
        <f t="shared" si="0"/>
        <v>0</v>
      </c>
    </row>
    <row r="61" spans="1:5" s="66" customFormat="1" x14ac:dyDescent="0.25">
      <c r="A61" s="59"/>
      <c r="B61" s="70">
        <v>20</v>
      </c>
      <c r="C61" s="71" t="s">
        <v>149</v>
      </c>
      <c r="D61" s="52"/>
      <c r="E61" s="72">
        <f t="shared" si="0"/>
        <v>0</v>
      </c>
    </row>
    <row r="62" spans="1:5" s="66" customFormat="1" x14ac:dyDescent="0.25">
      <c r="A62" s="59"/>
      <c r="B62" s="70">
        <v>20</v>
      </c>
      <c r="C62" s="71" t="s">
        <v>60</v>
      </c>
      <c r="D62" s="52"/>
      <c r="E62" s="72">
        <f t="shared" si="0"/>
        <v>0</v>
      </c>
    </row>
    <row r="63" spans="1:5" s="66" customFormat="1" x14ac:dyDescent="0.25">
      <c r="A63" s="59"/>
      <c r="B63" s="70">
        <v>5</v>
      </c>
      <c r="C63" s="71" t="s">
        <v>150</v>
      </c>
      <c r="D63" s="52"/>
      <c r="E63" s="72">
        <f t="shared" si="0"/>
        <v>0</v>
      </c>
    </row>
    <row r="64" spans="1:5" s="66" customFormat="1" x14ac:dyDescent="0.25">
      <c r="A64" s="59"/>
      <c r="B64" s="70">
        <v>10</v>
      </c>
      <c r="C64" s="71" t="s">
        <v>151</v>
      </c>
      <c r="D64" s="52"/>
      <c r="E64" s="72">
        <f t="shared" si="0"/>
        <v>0</v>
      </c>
    </row>
    <row r="65" spans="1:5" s="66" customFormat="1" x14ac:dyDescent="0.25">
      <c r="A65" s="59"/>
      <c r="B65" s="70">
        <v>20</v>
      </c>
      <c r="C65" s="71" t="s">
        <v>152</v>
      </c>
      <c r="D65" s="52"/>
      <c r="E65" s="72">
        <f t="shared" si="0"/>
        <v>0</v>
      </c>
    </row>
    <row r="66" spans="1:5" s="66" customFormat="1" x14ac:dyDescent="0.25">
      <c r="A66" s="59"/>
      <c r="B66" s="70">
        <v>5</v>
      </c>
      <c r="C66" s="71" t="s">
        <v>153</v>
      </c>
      <c r="D66" s="52"/>
      <c r="E66" s="72">
        <f t="shared" si="0"/>
        <v>0</v>
      </c>
    </row>
    <row r="67" spans="1:5" s="66" customFormat="1" x14ac:dyDescent="0.25">
      <c r="A67" s="59"/>
      <c r="B67" s="70">
        <v>20</v>
      </c>
      <c r="C67" s="71" t="s">
        <v>154</v>
      </c>
      <c r="D67" s="52"/>
      <c r="E67" s="72">
        <f t="shared" si="0"/>
        <v>0</v>
      </c>
    </row>
    <row r="68" spans="1:5" s="66" customFormat="1" x14ac:dyDescent="0.25">
      <c r="A68" s="59"/>
      <c r="B68" s="70">
        <v>20</v>
      </c>
      <c r="C68" s="71" t="s">
        <v>155</v>
      </c>
      <c r="D68" s="52"/>
      <c r="E68" s="72">
        <f t="shared" si="0"/>
        <v>0</v>
      </c>
    </row>
    <row r="69" spans="1:5" s="66" customFormat="1" x14ac:dyDescent="0.25">
      <c r="A69" s="59"/>
      <c r="B69" s="70">
        <v>20</v>
      </c>
      <c r="C69" s="71" t="s">
        <v>61</v>
      </c>
      <c r="D69" s="52"/>
      <c r="E69" s="72">
        <f t="shared" si="0"/>
        <v>0</v>
      </c>
    </row>
    <row r="70" spans="1:5" s="66" customFormat="1" ht="14.4" thickBot="1" x14ac:dyDescent="0.3">
      <c r="A70" s="59"/>
      <c r="B70" s="73">
        <v>10</v>
      </c>
      <c r="C70" s="74" t="s">
        <v>62</v>
      </c>
      <c r="D70" s="53"/>
      <c r="E70" s="75">
        <f t="shared" ref="E70" si="1">B70*D70</f>
        <v>0</v>
      </c>
    </row>
    <row r="71" spans="1:5" s="66" customFormat="1" x14ac:dyDescent="0.25">
      <c r="A71" s="59"/>
      <c r="D71" s="76" t="s">
        <v>63</v>
      </c>
      <c r="E71" s="77">
        <f>SUM(E6:E70)</f>
        <v>0</v>
      </c>
    </row>
    <row r="72" spans="1:5" s="66" customFormat="1" x14ac:dyDescent="0.25">
      <c r="A72" s="59"/>
      <c r="B72" s="128" t="s">
        <v>171</v>
      </c>
      <c r="C72" s="129"/>
    </row>
    <row r="73" spans="1:5" s="66" customFormat="1" x14ac:dyDescent="0.25">
      <c r="A73" s="59"/>
    </row>
    <row r="74" spans="1:5" s="66" customFormat="1" x14ac:dyDescent="0.25">
      <c r="A74" s="59"/>
      <c r="B74" s="66" t="s">
        <v>64</v>
      </c>
    </row>
    <row r="75" spans="1:5" s="66" customFormat="1" x14ac:dyDescent="0.25">
      <c r="A75" s="59"/>
      <c r="B75" s="66" t="s">
        <v>65</v>
      </c>
    </row>
  </sheetData>
  <sheetProtection algorithmName="SHA-512" hashValue="BBFml2MQa9PxV3a37rVMKw2atbK46q4afIvOK15vJNEUI/STMz1qImojJCwwA8ylQ7DkDG3tzn67uFOWuu2R5A==" saltValue="aRrI+oSELhBS6p5PiTD3Rg==" spinCount="100000" sheet="1" objects="1" scenarios="1"/>
  <mergeCells count="3">
    <mergeCell ref="B2:E2"/>
    <mergeCell ref="B3:E3"/>
    <mergeCell ref="B72:C72"/>
  </mergeCells>
  <conditionalFormatting sqref="D6:D70">
    <cfRule type="cellIs" dxfId="3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AF6B-AB13-4817-AC1A-9BD54F06B801}">
  <sheetPr codeName="Blad3">
    <pageSetUpPr fitToPage="1"/>
  </sheetPr>
  <dimension ref="A1:N58"/>
  <sheetViews>
    <sheetView workbookViewId="0">
      <selection activeCell="D21" sqref="D21"/>
    </sheetView>
  </sheetViews>
  <sheetFormatPr defaultRowHeight="13.8" x14ac:dyDescent="0.25"/>
  <cols>
    <col min="1" max="1" width="3.6640625" style="59" customWidth="1"/>
    <col min="2" max="2" width="10.6640625" style="66" customWidth="1"/>
    <col min="3" max="3" width="12.88671875" style="66" bestFit="1" customWidth="1"/>
    <col min="4" max="4" width="74.44140625" style="66" bestFit="1" customWidth="1"/>
    <col min="5" max="5" width="16.6640625" style="66" customWidth="1"/>
    <col min="6" max="6" width="27.88671875" style="66" customWidth="1"/>
    <col min="7" max="7" width="32.109375" style="66" customWidth="1"/>
    <col min="8" max="8" width="22.5546875" style="66" customWidth="1"/>
    <col min="9" max="9" width="18.5546875" style="66" bestFit="1" customWidth="1"/>
    <col min="10" max="16384" width="8.88671875" style="66"/>
  </cols>
  <sheetData>
    <row r="1" spans="2:8" s="59" customFormat="1" x14ac:dyDescent="0.25"/>
    <row r="2" spans="2:8" s="59" customFormat="1" ht="30" customHeight="1" x14ac:dyDescent="0.25">
      <c r="B2" s="126" t="s">
        <v>0</v>
      </c>
      <c r="C2" s="126"/>
      <c r="D2" s="126"/>
      <c r="E2" s="126"/>
      <c r="F2" s="126"/>
      <c r="G2" s="60"/>
      <c r="H2" s="60"/>
    </row>
    <row r="3" spans="2:8" s="59" customFormat="1" ht="15" customHeight="1" x14ac:dyDescent="0.3">
      <c r="B3" s="127" t="s">
        <v>66</v>
      </c>
      <c r="C3" s="127"/>
      <c r="D3" s="127"/>
      <c r="E3" s="127"/>
      <c r="F3" s="127"/>
      <c r="G3" s="61"/>
      <c r="H3" s="61"/>
    </row>
    <row r="4" spans="2:8" s="59" customFormat="1" ht="15" customHeight="1" thickBot="1" x14ac:dyDescent="0.35">
      <c r="B4" s="62"/>
      <c r="C4" s="62"/>
      <c r="D4" s="62"/>
      <c r="E4" s="62"/>
      <c r="F4" s="62"/>
      <c r="G4" s="61"/>
      <c r="H4" s="61"/>
    </row>
    <row r="5" spans="2:8" ht="15" customHeight="1" x14ac:dyDescent="0.25">
      <c r="B5" s="139" t="s">
        <v>32</v>
      </c>
      <c r="C5" s="140"/>
      <c r="D5" s="78" t="s">
        <v>67</v>
      </c>
      <c r="E5" s="78" t="s">
        <v>33</v>
      </c>
      <c r="F5" s="79" t="s">
        <v>34</v>
      </c>
    </row>
    <row r="6" spans="2:8" x14ac:dyDescent="0.25">
      <c r="B6" s="137">
        <v>10</v>
      </c>
      <c r="C6" s="138"/>
      <c r="D6" s="68" t="s">
        <v>68</v>
      </c>
      <c r="E6" s="51"/>
      <c r="F6" s="69">
        <f t="shared" ref="F6:F16" si="0">B6*E6</f>
        <v>0</v>
      </c>
    </row>
    <row r="7" spans="2:8" x14ac:dyDescent="0.25">
      <c r="B7" s="130">
        <v>10</v>
      </c>
      <c r="C7" s="131"/>
      <c r="D7" s="71" t="s">
        <v>69</v>
      </c>
      <c r="E7" s="52"/>
      <c r="F7" s="72">
        <f t="shared" si="0"/>
        <v>0</v>
      </c>
    </row>
    <row r="8" spans="2:8" x14ac:dyDescent="0.25">
      <c r="B8" s="130">
        <v>10</v>
      </c>
      <c r="C8" s="131"/>
      <c r="D8" s="71" t="s">
        <v>70</v>
      </c>
      <c r="E8" s="52"/>
      <c r="F8" s="72">
        <f t="shared" si="0"/>
        <v>0</v>
      </c>
    </row>
    <row r="9" spans="2:8" x14ac:dyDescent="0.25">
      <c r="B9" s="130">
        <v>10</v>
      </c>
      <c r="C9" s="131"/>
      <c r="D9" s="71" t="s">
        <v>71</v>
      </c>
      <c r="E9" s="52"/>
      <c r="F9" s="72">
        <f t="shared" si="0"/>
        <v>0</v>
      </c>
    </row>
    <row r="10" spans="2:8" x14ac:dyDescent="0.25">
      <c r="B10" s="130">
        <v>10</v>
      </c>
      <c r="C10" s="131"/>
      <c r="D10" s="71" t="s">
        <v>72</v>
      </c>
      <c r="E10" s="52"/>
      <c r="F10" s="72">
        <f t="shared" si="0"/>
        <v>0</v>
      </c>
    </row>
    <row r="11" spans="2:8" x14ac:dyDescent="0.25">
      <c r="B11" s="130">
        <v>10</v>
      </c>
      <c r="C11" s="131"/>
      <c r="D11" s="71" t="s">
        <v>73</v>
      </c>
      <c r="E11" s="52"/>
      <c r="F11" s="72">
        <f t="shared" si="0"/>
        <v>0</v>
      </c>
    </row>
    <row r="12" spans="2:8" x14ac:dyDescent="0.25">
      <c r="B12" s="130">
        <v>10</v>
      </c>
      <c r="C12" s="131"/>
      <c r="D12" s="71" t="s">
        <v>74</v>
      </c>
      <c r="E12" s="52"/>
      <c r="F12" s="72">
        <f t="shared" si="0"/>
        <v>0</v>
      </c>
    </row>
    <row r="13" spans="2:8" x14ac:dyDescent="0.25">
      <c r="B13" s="130">
        <v>10</v>
      </c>
      <c r="C13" s="131"/>
      <c r="D13" s="71" t="s">
        <v>75</v>
      </c>
      <c r="E13" s="52"/>
      <c r="F13" s="72">
        <f t="shared" si="0"/>
        <v>0</v>
      </c>
    </row>
    <row r="14" spans="2:8" x14ac:dyDescent="0.25">
      <c r="B14" s="130">
        <v>10</v>
      </c>
      <c r="C14" s="131"/>
      <c r="D14" s="71" t="s">
        <v>76</v>
      </c>
      <c r="E14" s="52"/>
      <c r="F14" s="72">
        <f t="shared" si="0"/>
        <v>0</v>
      </c>
    </row>
    <row r="15" spans="2:8" x14ac:dyDescent="0.25">
      <c r="B15" s="130">
        <v>10</v>
      </c>
      <c r="C15" s="131"/>
      <c r="D15" s="71" t="s">
        <v>77</v>
      </c>
      <c r="E15" s="52"/>
      <c r="F15" s="72">
        <f t="shared" si="0"/>
        <v>0</v>
      </c>
    </row>
    <row r="16" spans="2:8" ht="14.4" thickBot="1" x14ac:dyDescent="0.3">
      <c r="B16" s="132">
        <v>10</v>
      </c>
      <c r="C16" s="133"/>
      <c r="D16" s="74" t="s">
        <v>78</v>
      </c>
      <c r="E16" s="53"/>
      <c r="F16" s="75">
        <f t="shared" si="0"/>
        <v>0</v>
      </c>
    </row>
    <row r="17" spans="1:14" ht="14.4" thickBot="1" x14ac:dyDescent="0.3">
      <c r="E17" s="80"/>
      <c r="F17" s="81"/>
    </row>
    <row r="18" spans="1:14" x14ac:dyDescent="0.25">
      <c r="B18" s="139" t="s">
        <v>32</v>
      </c>
      <c r="C18" s="140"/>
      <c r="D18" s="78" t="s">
        <v>178</v>
      </c>
      <c r="E18" s="78" t="s">
        <v>33</v>
      </c>
      <c r="F18" s="79" t="s">
        <v>34</v>
      </c>
    </row>
    <row r="19" spans="1:14" x14ac:dyDescent="0.25">
      <c r="B19" s="137">
        <v>10</v>
      </c>
      <c r="C19" s="138"/>
      <c r="D19" s="68" t="s">
        <v>79</v>
      </c>
      <c r="E19" s="51"/>
      <c r="F19" s="69">
        <f t="shared" ref="F19:F29" si="1">B19*E19</f>
        <v>0</v>
      </c>
    </row>
    <row r="20" spans="1:14" x14ac:dyDescent="0.25">
      <c r="B20" s="130">
        <v>10</v>
      </c>
      <c r="C20" s="131"/>
      <c r="D20" s="71" t="s">
        <v>80</v>
      </c>
      <c r="E20" s="52"/>
      <c r="F20" s="72">
        <f t="shared" si="1"/>
        <v>0</v>
      </c>
    </row>
    <row r="21" spans="1:14" x14ac:dyDescent="0.25">
      <c r="B21" s="130">
        <v>10</v>
      </c>
      <c r="C21" s="131"/>
      <c r="D21" s="71" t="s">
        <v>81</v>
      </c>
      <c r="E21" s="52"/>
      <c r="F21" s="72">
        <f t="shared" si="1"/>
        <v>0</v>
      </c>
    </row>
    <row r="22" spans="1:14" x14ac:dyDescent="0.25">
      <c r="B22" s="130">
        <v>10</v>
      </c>
      <c r="C22" s="131"/>
      <c r="D22" s="71" t="s">
        <v>82</v>
      </c>
      <c r="E22" s="52"/>
      <c r="F22" s="72">
        <f t="shared" si="1"/>
        <v>0</v>
      </c>
    </row>
    <row r="23" spans="1:14" x14ac:dyDescent="0.25">
      <c r="B23" s="130">
        <v>10</v>
      </c>
      <c r="C23" s="131"/>
      <c r="D23" s="71" t="s">
        <v>83</v>
      </c>
      <c r="E23" s="52"/>
      <c r="F23" s="72">
        <f t="shared" si="1"/>
        <v>0</v>
      </c>
    </row>
    <row r="24" spans="1:14" x14ac:dyDescent="0.25">
      <c r="B24" s="130">
        <v>10</v>
      </c>
      <c r="C24" s="131"/>
      <c r="D24" s="71" t="s">
        <v>84</v>
      </c>
      <c r="E24" s="52"/>
      <c r="F24" s="72">
        <f t="shared" si="1"/>
        <v>0</v>
      </c>
    </row>
    <row r="25" spans="1:14" x14ac:dyDescent="0.25">
      <c r="B25" s="130">
        <v>10</v>
      </c>
      <c r="C25" s="131"/>
      <c r="D25" s="71" t="s">
        <v>85</v>
      </c>
      <c r="E25" s="52"/>
      <c r="F25" s="72">
        <f t="shared" si="1"/>
        <v>0</v>
      </c>
    </row>
    <row r="26" spans="1:14" x14ac:dyDescent="0.25">
      <c r="B26" s="130">
        <v>10</v>
      </c>
      <c r="C26" s="131"/>
      <c r="D26" s="71" t="s">
        <v>86</v>
      </c>
      <c r="E26" s="52"/>
      <c r="F26" s="72">
        <f t="shared" si="1"/>
        <v>0</v>
      </c>
    </row>
    <row r="27" spans="1:14" x14ac:dyDescent="0.25">
      <c r="B27" s="130">
        <v>10</v>
      </c>
      <c r="C27" s="131"/>
      <c r="D27" s="71" t="s">
        <v>76</v>
      </c>
      <c r="E27" s="52"/>
      <c r="F27" s="72">
        <f t="shared" si="1"/>
        <v>0</v>
      </c>
    </row>
    <row r="28" spans="1:14" x14ac:dyDescent="0.25">
      <c r="B28" s="130">
        <v>10</v>
      </c>
      <c r="C28" s="131"/>
      <c r="D28" s="71" t="s">
        <v>87</v>
      </c>
      <c r="E28" s="52"/>
      <c r="F28" s="72">
        <f t="shared" si="1"/>
        <v>0</v>
      </c>
    </row>
    <row r="29" spans="1:14" ht="14.4" thickBot="1" x14ac:dyDescent="0.3">
      <c r="B29" s="132">
        <v>10</v>
      </c>
      <c r="C29" s="133"/>
      <c r="D29" s="74" t="s">
        <v>88</v>
      </c>
      <c r="E29" s="53"/>
      <c r="F29" s="75">
        <f t="shared" si="1"/>
        <v>0</v>
      </c>
    </row>
    <row r="30" spans="1:14" ht="14.4" thickBot="1" x14ac:dyDescent="0.3">
      <c r="E30" s="80"/>
      <c r="F30" s="81"/>
    </row>
    <row r="31" spans="1:14" x14ac:dyDescent="0.25">
      <c r="B31" s="82" t="s">
        <v>32</v>
      </c>
      <c r="C31" s="78" t="s">
        <v>89</v>
      </c>
      <c r="D31" s="78" t="s">
        <v>90</v>
      </c>
      <c r="E31" s="78" t="s">
        <v>33</v>
      </c>
      <c r="F31" s="79" t="s">
        <v>34</v>
      </c>
    </row>
    <row r="32" spans="1:14" s="87" customFormat="1" ht="12.6" x14ac:dyDescent="0.2">
      <c r="A32" s="83"/>
      <c r="B32" s="84">
        <v>15</v>
      </c>
      <c r="C32" s="85">
        <v>653848</v>
      </c>
      <c r="D32" s="68" t="s">
        <v>91</v>
      </c>
      <c r="E32" s="51"/>
      <c r="F32" s="86">
        <f t="shared" ref="F32:F53" si="2">B32*E32</f>
        <v>0</v>
      </c>
      <c r="L32" s="88"/>
      <c r="M32" s="89"/>
      <c r="N32" s="89"/>
    </row>
    <row r="33" spans="1:14" s="87" customFormat="1" ht="12.6" x14ac:dyDescent="0.2">
      <c r="A33" s="83"/>
      <c r="B33" s="90">
        <v>15</v>
      </c>
      <c r="C33" s="91">
        <v>654184</v>
      </c>
      <c r="D33" s="71" t="s">
        <v>92</v>
      </c>
      <c r="E33" s="52"/>
      <c r="F33" s="92">
        <f t="shared" si="2"/>
        <v>0</v>
      </c>
      <c r="L33" s="88"/>
      <c r="M33" s="89"/>
      <c r="N33" s="89"/>
    </row>
    <row r="34" spans="1:14" s="87" customFormat="1" ht="12.6" x14ac:dyDescent="0.2">
      <c r="A34" s="83"/>
      <c r="B34" s="90">
        <v>15</v>
      </c>
      <c r="C34" s="91">
        <v>654184</v>
      </c>
      <c r="D34" s="71" t="s">
        <v>93</v>
      </c>
      <c r="E34" s="52"/>
      <c r="F34" s="92">
        <f t="shared" si="2"/>
        <v>0</v>
      </c>
      <c r="L34" s="88"/>
      <c r="M34" s="89"/>
      <c r="N34" s="89"/>
    </row>
    <row r="35" spans="1:14" s="87" customFormat="1" ht="12.6" x14ac:dyDescent="0.2">
      <c r="A35" s="83"/>
      <c r="B35" s="90">
        <v>15</v>
      </c>
      <c r="C35" s="91">
        <v>33550604</v>
      </c>
      <c r="D35" s="71" t="s">
        <v>94</v>
      </c>
      <c r="E35" s="52"/>
      <c r="F35" s="92">
        <f t="shared" si="2"/>
        <v>0</v>
      </c>
      <c r="L35" s="88"/>
      <c r="M35" s="89"/>
      <c r="N35" s="89"/>
    </row>
    <row r="36" spans="1:14" s="87" customFormat="1" ht="12.6" x14ac:dyDescent="0.2">
      <c r="A36" s="83"/>
      <c r="B36" s="90">
        <v>15</v>
      </c>
      <c r="C36" s="91">
        <v>33654745</v>
      </c>
      <c r="D36" s="71" t="s">
        <v>95</v>
      </c>
      <c r="E36" s="52"/>
      <c r="F36" s="92">
        <f t="shared" si="2"/>
        <v>0</v>
      </c>
      <c r="L36" s="88"/>
      <c r="M36" s="89"/>
      <c r="N36" s="89"/>
    </row>
    <row r="37" spans="1:14" s="87" customFormat="1" ht="12.6" x14ac:dyDescent="0.2">
      <c r="A37" s="83"/>
      <c r="B37" s="90">
        <v>15</v>
      </c>
      <c r="C37" s="91">
        <v>33654745</v>
      </c>
      <c r="D37" s="71" t="s">
        <v>96</v>
      </c>
      <c r="E37" s="52"/>
      <c r="F37" s="92">
        <f t="shared" si="2"/>
        <v>0</v>
      </c>
      <c r="L37" s="88"/>
      <c r="M37" s="89"/>
      <c r="N37" s="89"/>
    </row>
    <row r="38" spans="1:14" s="87" customFormat="1" ht="12.6" x14ac:dyDescent="0.2">
      <c r="A38" s="83"/>
      <c r="B38" s="90">
        <v>15</v>
      </c>
      <c r="C38" s="91">
        <v>330000347</v>
      </c>
      <c r="D38" s="71" t="s">
        <v>97</v>
      </c>
      <c r="E38" s="52"/>
      <c r="F38" s="92">
        <f t="shared" si="2"/>
        <v>0</v>
      </c>
      <c r="L38" s="88"/>
      <c r="M38" s="89"/>
      <c r="N38" s="89"/>
    </row>
    <row r="39" spans="1:14" s="87" customFormat="1" ht="12.6" x14ac:dyDescent="0.2">
      <c r="A39" s="83"/>
      <c r="B39" s="90">
        <v>15</v>
      </c>
      <c r="C39" s="91">
        <v>330000347</v>
      </c>
      <c r="D39" s="71" t="s">
        <v>98</v>
      </c>
      <c r="E39" s="52"/>
      <c r="F39" s="92">
        <f t="shared" si="2"/>
        <v>0</v>
      </c>
      <c r="L39" s="88"/>
      <c r="M39" s="89"/>
      <c r="N39" s="89"/>
    </row>
    <row r="40" spans="1:14" s="87" customFormat="1" ht="12.6" x14ac:dyDescent="0.2">
      <c r="A40" s="83"/>
      <c r="B40" s="90">
        <v>15</v>
      </c>
      <c r="C40" s="91">
        <v>330000351</v>
      </c>
      <c r="D40" s="71" t="s">
        <v>99</v>
      </c>
      <c r="E40" s="52"/>
      <c r="F40" s="92">
        <f t="shared" si="2"/>
        <v>0</v>
      </c>
      <c r="L40" s="88"/>
      <c r="M40" s="89"/>
      <c r="N40" s="89"/>
    </row>
    <row r="41" spans="1:14" s="87" customFormat="1" ht="12.6" x14ac:dyDescent="0.2">
      <c r="A41" s="83"/>
      <c r="B41" s="90">
        <v>15</v>
      </c>
      <c r="C41" s="91">
        <v>330000352</v>
      </c>
      <c r="D41" s="71" t="s">
        <v>100</v>
      </c>
      <c r="E41" s="52"/>
      <c r="F41" s="92">
        <f t="shared" si="2"/>
        <v>0</v>
      </c>
      <c r="L41" s="88"/>
      <c r="M41" s="89"/>
      <c r="N41" s="89"/>
    </row>
    <row r="42" spans="1:14" s="87" customFormat="1" ht="12.6" x14ac:dyDescent="0.2">
      <c r="A42" s="83"/>
      <c r="B42" s="90">
        <v>15</v>
      </c>
      <c r="C42" s="91">
        <v>330000354</v>
      </c>
      <c r="D42" s="71" t="s">
        <v>101</v>
      </c>
      <c r="E42" s="52"/>
      <c r="F42" s="92">
        <f t="shared" si="2"/>
        <v>0</v>
      </c>
      <c r="L42" s="88"/>
      <c r="M42" s="89"/>
      <c r="N42" s="89"/>
    </row>
    <row r="43" spans="1:14" s="87" customFormat="1" ht="12.6" x14ac:dyDescent="0.2">
      <c r="A43" s="83"/>
      <c r="B43" s="90">
        <v>15</v>
      </c>
      <c r="C43" s="91">
        <v>330000354</v>
      </c>
      <c r="D43" s="71" t="s">
        <v>102</v>
      </c>
      <c r="E43" s="52"/>
      <c r="F43" s="92">
        <f t="shared" si="2"/>
        <v>0</v>
      </c>
      <c r="L43" s="88"/>
      <c r="M43" s="89"/>
      <c r="N43" s="89"/>
    </row>
    <row r="44" spans="1:14" s="87" customFormat="1" ht="12.6" x14ac:dyDescent="0.2">
      <c r="A44" s="83"/>
      <c r="B44" s="90">
        <v>15</v>
      </c>
      <c r="C44" s="91">
        <v>330000354</v>
      </c>
      <c r="D44" s="71" t="s">
        <v>103</v>
      </c>
      <c r="E44" s="52"/>
      <c r="F44" s="92">
        <f t="shared" si="2"/>
        <v>0</v>
      </c>
      <c r="L44" s="88"/>
      <c r="M44" s="89"/>
      <c r="N44" s="89"/>
    </row>
    <row r="45" spans="1:14" s="87" customFormat="1" ht="12.6" x14ac:dyDescent="0.2">
      <c r="A45" s="83"/>
      <c r="B45" s="90">
        <v>15</v>
      </c>
      <c r="C45" s="91">
        <v>330000354</v>
      </c>
      <c r="D45" s="71" t="s">
        <v>104</v>
      </c>
      <c r="E45" s="52"/>
      <c r="F45" s="92">
        <f t="shared" si="2"/>
        <v>0</v>
      </c>
      <c r="L45" s="66"/>
      <c r="M45" s="66"/>
      <c r="N45" s="66"/>
    </row>
    <row r="46" spans="1:14" s="87" customFormat="1" ht="12.6" x14ac:dyDescent="0.2">
      <c r="A46" s="83"/>
      <c r="B46" s="90">
        <v>15</v>
      </c>
      <c r="C46" s="91">
        <v>330000354</v>
      </c>
      <c r="D46" s="71" t="s">
        <v>105</v>
      </c>
      <c r="E46" s="52"/>
      <c r="F46" s="92">
        <f t="shared" si="2"/>
        <v>0</v>
      </c>
      <c r="L46" s="66"/>
      <c r="M46" s="66"/>
      <c r="N46" s="66"/>
    </row>
    <row r="47" spans="1:14" s="87" customFormat="1" ht="12.6" x14ac:dyDescent="0.2">
      <c r="A47" s="83"/>
      <c r="B47" s="90">
        <v>15</v>
      </c>
      <c r="C47" s="91">
        <v>330000375</v>
      </c>
      <c r="D47" s="71" t="s">
        <v>106</v>
      </c>
      <c r="E47" s="52"/>
      <c r="F47" s="92">
        <f t="shared" si="2"/>
        <v>0</v>
      </c>
      <c r="L47" s="93"/>
      <c r="M47" s="66"/>
      <c r="N47" s="88"/>
    </row>
    <row r="48" spans="1:14" s="87" customFormat="1" ht="12.6" x14ac:dyDescent="0.2">
      <c r="A48" s="83"/>
      <c r="B48" s="90">
        <v>15</v>
      </c>
      <c r="C48" s="91">
        <v>330000498</v>
      </c>
      <c r="D48" s="71" t="s">
        <v>107</v>
      </c>
      <c r="E48" s="52"/>
      <c r="F48" s="92">
        <f t="shared" si="2"/>
        <v>0</v>
      </c>
      <c r="L48" s="93"/>
      <c r="M48" s="94"/>
      <c r="N48" s="94"/>
    </row>
    <row r="49" spans="1:14" s="87" customFormat="1" ht="12.6" x14ac:dyDescent="0.2">
      <c r="A49" s="83"/>
      <c r="B49" s="90">
        <v>15</v>
      </c>
      <c r="C49" s="91" t="s">
        <v>108</v>
      </c>
      <c r="D49" s="71" t="s">
        <v>109</v>
      </c>
      <c r="E49" s="52"/>
      <c r="F49" s="92">
        <f t="shared" si="2"/>
        <v>0</v>
      </c>
      <c r="L49" s="93"/>
      <c r="M49" s="94"/>
      <c r="N49" s="94"/>
    </row>
    <row r="50" spans="1:14" s="87" customFormat="1" ht="12.6" x14ac:dyDescent="0.2">
      <c r="A50" s="83"/>
      <c r="B50" s="90">
        <v>15</v>
      </c>
      <c r="C50" s="91" t="s">
        <v>108</v>
      </c>
      <c r="D50" s="71" t="s">
        <v>110</v>
      </c>
      <c r="E50" s="52"/>
      <c r="F50" s="92">
        <f t="shared" si="2"/>
        <v>0</v>
      </c>
      <c r="L50" s="88"/>
      <c r="M50" s="89"/>
      <c r="N50" s="89"/>
    </row>
    <row r="51" spans="1:14" s="87" customFormat="1" ht="12.6" x14ac:dyDescent="0.2">
      <c r="A51" s="83"/>
      <c r="B51" s="90">
        <v>15</v>
      </c>
      <c r="C51" s="95" t="s">
        <v>111</v>
      </c>
      <c r="D51" s="96" t="s">
        <v>112</v>
      </c>
      <c r="E51" s="52"/>
      <c r="F51" s="92">
        <f t="shared" si="2"/>
        <v>0</v>
      </c>
      <c r="L51" s="88"/>
      <c r="M51" s="89"/>
      <c r="N51" s="89"/>
    </row>
    <row r="52" spans="1:14" s="87" customFormat="1" ht="12.6" x14ac:dyDescent="0.2">
      <c r="A52" s="83"/>
      <c r="B52" s="90">
        <v>15</v>
      </c>
      <c r="C52" s="95" t="s">
        <v>113</v>
      </c>
      <c r="D52" s="96" t="s">
        <v>114</v>
      </c>
      <c r="E52" s="52"/>
      <c r="F52" s="92">
        <f t="shared" si="2"/>
        <v>0</v>
      </c>
      <c r="L52" s="88"/>
      <c r="M52" s="89"/>
      <c r="N52" s="89"/>
    </row>
    <row r="53" spans="1:14" s="87" customFormat="1" ht="13.2" thickBot="1" x14ac:dyDescent="0.25">
      <c r="A53" s="83"/>
      <c r="B53" s="97">
        <v>15</v>
      </c>
      <c r="C53" s="98" t="s">
        <v>113</v>
      </c>
      <c r="D53" s="99" t="s">
        <v>115</v>
      </c>
      <c r="E53" s="53"/>
      <c r="F53" s="100">
        <f t="shared" si="2"/>
        <v>0</v>
      </c>
      <c r="L53" s="88"/>
      <c r="M53" s="89"/>
      <c r="N53" s="89"/>
    </row>
    <row r="54" spans="1:14" x14ac:dyDescent="0.25">
      <c r="E54" s="76" t="s">
        <v>63</v>
      </c>
      <c r="F54" s="77">
        <f>SUM(F6:F53)</f>
        <v>0</v>
      </c>
    </row>
    <row r="55" spans="1:14" ht="14.4" x14ac:dyDescent="0.3">
      <c r="B55" s="134" t="s">
        <v>171</v>
      </c>
      <c r="C55" s="135"/>
      <c r="D55" s="136"/>
    </row>
    <row r="57" spans="1:14" x14ac:dyDescent="0.25">
      <c r="B57" s="66" t="s">
        <v>64</v>
      </c>
    </row>
    <row r="58" spans="1:14" x14ac:dyDescent="0.25">
      <c r="B58" s="66" t="s">
        <v>65</v>
      </c>
    </row>
  </sheetData>
  <sheetProtection algorithmName="SHA-512" hashValue="f1sbTfgjiZTLG+vG2fzQkmiwiE0val0iwpkoQT+gyHxZQeiHbmn5gHlERqjxcsXLKSTsgpyF1QZbT6sUjFLMeQ==" saltValue="7X0xp+qI6jHi3HaAu4Ha5g==" spinCount="100000" sheet="1" objects="1" scenarios="1"/>
  <mergeCells count="27">
    <mergeCell ref="B55:D55"/>
    <mergeCell ref="B19:C19"/>
    <mergeCell ref="B2:F2"/>
    <mergeCell ref="B3:F3"/>
    <mergeCell ref="B18:C18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2:C12"/>
    <mergeCell ref="B15:C15"/>
    <mergeCell ref="B16:C16"/>
    <mergeCell ref="B20:C20"/>
    <mergeCell ref="B22:C22"/>
    <mergeCell ref="B23:C23"/>
    <mergeCell ref="B24:C24"/>
    <mergeCell ref="B21:C21"/>
    <mergeCell ref="B25:C25"/>
    <mergeCell ref="B27:C27"/>
    <mergeCell ref="B26:C26"/>
    <mergeCell ref="B28:C28"/>
    <mergeCell ref="B29:C29"/>
  </mergeCells>
  <conditionalFormatting sqref="E6:E17 E19:E30">
    <cfRule type="cellIs" dxfId="2" priority="2" operator="greaterThan">
      <formula>0</formula>
    </cfRule>
  </conditionalFormatting>
  <conditionalFormatting sqref="E32:E53">
    <cfRule type="cellIs" dxfId="1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170C-7A8E-4E54-BB76-F22AB46628CD}">
  <sheetPr codeName="Blad4">
    <pageSetUpPr fitToPage="1"/>
  </sheetPr>
  <dimension ref="B1:G23"/>
  <sheetViews>
    <sheetView topLeftCell="A2" workbookViewId="0">
      <selection activeCell="D6" sqref="D6"/>
    </sheetView>
  </sheetViews>
  <sheetFormatPr defaultRowHeight="11.4" x14ac:dyDescent="0.2"/>
  <cols>
    <col min="1" max="1" width="3.6640625" style="66" customWidth="1"/>
    <col min="2" max="2" width="12.6640625" style="66" customWidth="1"/>
    <col min="3" max="3" width="74.44140625" style="66" bestFit="1" customWidth="1"/>
    <col min="4" max="4" width="16.6640625" style="66" customWidth="1"/>
    <col min="5" max="5" width="18.33203125" style="66" customWidth="1"/>
    <col min="6" max="6" width="32.109375" style="66" customWidth="1"/>
    <col min="7" max="7" width="22.5546875" style="66" customWidth="1"/>
    <col min="8" max="8" width="18.5546875" style="66" bestFit="1" customWidth="1"/>
    <col min="9" max="16384" width="8.88671875" style="66"/>
  </cols>
  <sheetData>
    <row r="1" spans="2:7" s="59" customFormat="1" ht="13.8" x14ac:dyDescent="0.25"/>
    <row r="2" spans="2:7" s="59" customFormat="1" ht="30" customHeight="1" x14ac:dyDescent="0.25">
      <c r="B2" s="126" t="s">
        <v>0</v>
      </c>
      <c r="C2" s="126"/>
      <c r="D2" s="126"/>
      <c r="E2" s="126"/>
      <c r="F2" s="60"/>
      <c r="G2" s="60"/>
    </row>
    <row r="3" spans="2:7" s="59" customFormat="1" ht="15" customHeight="1" x14ac:dyDescent="0.3">
      <c r="B3" s="127" t="s">
        <v>118</v>
      </c>
      <c r="C3" s="127"/>
      <c r="D3" s="127"/>
      <c r="E3" s="127"/>
      <c r="F3" s="61"/>
      <c r="G3" s="61"/>
    </row>
    <row r="4" spans="2:7" s="59" customFormat="1" ht="15" customHeight="1" thickBot="1" x14ac:dyDescent="0.35">
      <c r="B4" s="62"/>
      <c r="C4" s="62"/>
      <c r="D4" s="62"/>
      <c r="E4" s="62"/>
      <c r="F4" s="61"/>
      <c r="G4" s="61"/>
    </row>
    <row r="5" spans="2:7" ht="15" customHeight="1" x14ac:dyDescent="0.2">
      <c r="B5" s="63" t="s">
        <v>32</v>
      </c>
      <c r="C5" s="64" t="s">
        <v>3</v>
      </c>
      <c r="D5" s="64" t="s">
        <v>33</v>
      </c>
      <c r="E5" s="65" t="s">
        <v>34</v>
      </c>
    </row>
    <row r="6" spans="2:7" x14ac:dyDescent="0.2">
      <c r="B6" s="67">
        <v>10</v>
      </c>
      <c r="C6" s="101" t="s">
        <v>120</v>
      </c>
      <c r="D6" s="51"/>
      <c r="E6" s="69">
        <f t="shared" ref="E6:E18" si="0">B6*D6</f>
        <v>0</v>
      </c>
    </row>
    <row r="7" spans="2:7" x14ac:dyDescent="0.2">
      <c r="B7" s="70">
        <v>15</v>
      </c>
      <c r="C7" s="102" t="s">
        <v>121</v>
      </c>
      <c r="D7" s="52"/>
      <c r="E7" s="72">
        <f t="shared" si="0"/>
        <v>0</v>
      </c>
    </row>
    <row r="8" spans="2:7" x14ac:dyDescent="0.2">
      <c r="B8" s="70">
        <v>4</v>
      </c>
      <c r="C8" s="102" t="s">
        <v>122</v>
      </c>
      <c r="D8" s="52"/>
      <c r="E8" s="72">
        <f t="shared" si="0"/>
        <v>0</v>
      </c>
    </row>
    <row r="9" spans="2:7" x14ac:dyDescent="0.2">
      <c r="B9" s="70">
        <v>2</v>
      </c>
      <c r="C9" s="102" t="s">
        <v>123</v>
      </c>
      <c r="D9" s="52"/>
      <c r="E9" s="72">
        <f t="shared" si="0"/>
        <v>0</v>
      </c>
    </row>
    <row r="10" spans="2:7" x14ac:dyDescent="0.2">
      <c r="B10" s="70">
        <v>2</v>
      </c>
      <c r="C10" s="102" t="s">
        <v>124</v>
      </c>
      <c r="D10" s="52"/>
      <c r="E10" s="72">
        <f t="shared" si="0"/>
        <v>0</v>
      </c>
    </row>
    <row r="11" spans="2:7" x14ac:dyDescent="0.2">
      <c r="B11" s="70">
        <v>10</v>
      </c>
      <c r="C11" s="102" t="s">
        <v>125</v>
      </c>
      <c r="D11" s="52"/>
      <c r="E11" s="72">
        <f t="shared" si="0"/>
        <v>0</v>
      </c>
    </row>
    <row r="12" spans="2:7" x14ac:dyDescent="0.2">
      <c r="B12" s="70">
        <v>5</v>
      </c>
      <c r="C12" s="102" t="s">
        <v>126</v>
      </c>
      <c r="D12" s="52"/>
      <c r="E12" s="72">
        <f t="shared" si="0"/>
        <v>0</v>
      </c>
    </row>
    <row r="13" spans="2:7" x14ac:dyDescent="0.2">
      <c r="B13" s="70">
        <v>5</v>
      </c>
      <c r="C13" s="102" t="s">
        <v>127</v>
      </c>
      <c r="D13" s="52"/>
      <c r="E13" s="72">
        <f t="shared" si="0"/>
        <v>0</v>
      </c>
    </row>
    <row r="14" spans="2:7" x14ac:dyDescent="0.2">
      <c r="B14" s="70">
        <v>8</v>
      </c>
      <c r="C14" s="102" t="s">
        <v>128</v>
      </c>
      <c r="D14" s="52"/>
      <c r="E14" s="72">
        <f t="shared" si="0"/>
        <v>0</v>
      </c>
    </row>
    <row r="15" spans="2:7" x14ac:dyDescent="0.2">
      <c r="B15" s="70">
        <v>2</v>
      </c>
      <c r="C15" s="102" t="s">
        <v>129</v>
      </c>
      <c r="D15" s="52"/>
      <c r="E15" s="72">
        <f t="shared" si="0"/>
        <v>0</v>
      </c>
    </row>
    <row r="16" spans="2:7" x14ac:dyDescent="0.2">
      <c r="B16" s="70">
        <v>2</v>
      </c>
      <c r="C16" s="102" t="s">
        <v>130</v>
      </c>
      <c r="D16" s="52"/>
      <c r="E16" s="72">
        <f t="shared" si="0"/>
        <v>0</v>
      </c>
    </row>
    <row r="17" spans="2:5" x14ac:dyDescent="0.2">
      <c r="B17" s="70">
        <v>5</v>
      </c>
      <c r="C17" s="102" t="s">
        <v>131</v>
      </c>
      <c r="D17" s="52"/>
      <c r="E17" s="72">
        <f t="shared" si="0"/>
        <v>0</v>
      </c>
    </row>
    <row r="18" spans="2:5" ht="12" thickBot="1" x14ac:dyDescent="0.25">
      <c r="B18" s="73">
        <v>30</v>
      </c>
      <c r="C18" s="103" t="s">
        <v>132</v>
      </c>
      <c r="D18" s="53"/>
      <c r="E18" s="75">
        <f t="shared" si="0"/>
        <v>0</v>
      </c>
    </row>
    <row r="19" spans="2:5" x14ac:dyDescent="0.2">
      <c r="D19" s="76" t="s">
        <v>63</v>
      </c>
      <c r="E19" s="77">
        <f>SUM(E6:E18)</f>
        <v>0</v>
      </c>
    </row>
    <row r="20" spans="2:5" ht="12" x14ac:dyDescent="0.25">
      <c r="B20" s="128" t="s">
        <v>171</v>
      </c>
      <c r="C20" s="129"/>
    </row>
    <row r="22" spans="2:5" x14ac:dyDescent="0.2">
      <c r="B22" s="66" t="s">
        <v>64</v>
      </c>
    </row>
    <row r="23" spans="2:5" x14ac:dyDescent="0.2">
      <c r="B23" s="66" t="s">
        <v>65</v>
      </c>
    </row>
  </sheetData>
  <sheetProtection algorithmName="SHA-512" hashValue="GX+Nk7KCRvHig0Sc9Ycvv5qfTUMGI0RKGRRmBk/oRzQnCcUnLipI6N8wvaaz6zyc6HP5xLPCnToF+OQBKI2eiA==" saltValue="N7Jge2qPk+KpH2IUJU1O7Q==" spinCount="100000" sheet="1" objects="1" scenarios="1"/>
  <mergeCells count="3">
    <mergeCell ref="B2:E2"/>
    <mergeCell ref="B3:E3"/>
    <mergeCell ref="B20:C20"/>
  </mergeCells>
  <conditionalFormatting sqref="D6:D18">
    <cfRule type="cellIs" dxfId="0" priority="1" operator="greaterThan">
      <formula>0</formula>
    </cfRule>
  </conditionalFormatting>
  <pageMargins left="0.7" right="0.7" top="0.75" bottom="0.75" header="0.3" footer="0.3"/>
  <pageSetup paperSize="9" scale="8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A2CA69415D940AB781F37849FF67D" ma:contentTypeVersion="2" ma:contentTypeDescription="Een nieuw document maken." ma:contentTypeScope="" ma:versionID="d09625a8a1b1b16d90fedc5ddad773ca">
  <xsd:schema xmlns:xsd="http://www.w3.org/2001/XMLSchema" xmlns:xs="http://www.w3.org/2001/XMLSchema" xmlns:p="http://schemas.microsoft.com/office/2006/metadata/properties" xmlns:ns2="828ffbc6-107f-4db9-900b-1c5ed70ba0c0" targetNamespace="http://schemas.microsoft.com/office/2006/metadata/properties" ma:root="true" ma:fieldsID="cd634fd9fb45662a487ed25859fe6e14" ns2:_="">
    <xsd:import namespace="828ffbc6-107f-4db9-900b-1c5ed70ba0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ffbc6-107f-4db9-900b-1c5ed70ba0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3E0AC6-18EE-4469-89E9-699FBF109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ffbc6-107f-4db9-900b-1c5ed70ba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1F1708-E7B5-4D62-9534-CD90902B5596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828ffbc6-107f-4db9-900b-1c5ed70ba0c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5754CBA-BE2D-4D35-BE8E-A1585FF09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Perceel 3</vt:lpstr>
      <vt:lpstr>P3-A</vt:lpstr>
      <vt:lpstr>P3-B</vt:lpstr>
      <vt:lpstr>P3-C</vt:lpstr>
      <vt:lpstr>'P3-A'!Afdrukbereik</vt:lpstr>
      <vt:lpstr>'P3-B'!Afdrukbereik</vt:lpstr>
      <vt:lpstr>'P3-C'!Afdrukbereik</vt:lpstr>
      <vt:lpstr>'Perceel 3'!Afdrukbereik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Vergeer, Ramon</dc:creator>
  <cp:keywords/>
  <dc:description/>
  <cp:lastModifiedBy>Vergeer, Ramon</cp:lastModifiedBy>
  <cp:revision/>
  <dcterms:created xsi:type="dcterms:W3CDTF">2023-10-04T10:15:29Z</dcterms:created>
  <dcterms:modified xsi:type="dcterms:W3CDTF">2024-07-09T08:36:07Z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0x01010083CA2CA69415D940AB781F37849FF67D</vt:lpwstr>
  </property>
</Properties>
</file>